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zivatel\Plocha\slučovací kravina\2. NP\VV\"/>
    </mc:Choice>
  </mc:AlternateContent>
  <xr:revisionPtr revIDLastSave="0" documentId="13_ncr:1_{A19A0635-2F5D-4E4A-BA25-CABF8329D5F6}" xr6:coauthVersionLast="47" xr6:coauthVersionMax="47" xr10:uidLastSave="{00000000-0000-0000-0000-000000000000}"/>
  <bookViews>
    <workbookView xWindow="-120" yWindow="-120" windowWidth="29040" windowHeight="15840" tabRatio="904" xr2:uid="{00000000-000D-0000-FFFF-FFFF00000000}"/>
  </bookViews>
  <sheets>
    <sheet name="REKAP" sheetId="28" r:id="rId1"/>
    <sheet name="Pokyny pro vyplnění" sheetId="11" r:id="rId2"/>
    <sheet name="Stavba" sheetId="1" r:id="rId3"/>
    <sheet name="VzorPolozky" sheetId="10" state="hidden" r:id="rId4"/>
    <sheet name="D.1.2 D.1.2 Pol" sheetId="12" r:id="rId5"/>
    <sheet name="Pokyny pro vyplnění2" sheetId="13" r:id="rId6"/>
    <sheet name="Titulní list" sheetId="14" r:id="rId7"/>
    <sheet name="Položky" sheetId="15" r:id="rId8"/>
    <sheet name="Rekapitulace" sheetId="16" r:id="rId9"/>
    <sheet name="SLP_rekapitulace" sheetId="17" r:id="rId10"/>
    <sheet name="SK" sheetId="18" r:id="rId11"/>
    <sheet name="PZTS" sheetId="19" r:id="rId12"/>
    <sheet name="VT" sheetId="20" r:id="rId13"/>
    <sheet name="JČ" sheetId="21" r:id="rId14"/>
    <sheet name="AKTIVNÍ PRVKY" sheetId="22" r:id="rId15"/>
    <sheet name="HR" sheetId="23" r:id="rId16"/>
    <sheet name="Pokyny pro vyplnění3" sheetId="24" r:id="rId17"/>
    <sheet name="Stavba2" sheetId="25" r:id="rId18"/>
    <sheet name="D.1.4.3 1.00 Pol" sheetId="26" r:id="rId19"/>
    <sheet name="D.1.4.4" sheetId="27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mat1">[1]ACCESS!$L$1</definedName>
    <definedName name="____mat1">[1]ACCESS!$L$1</definedName>
    <definedName name="___mat1">[1]ACCESS!$L$1</definedName>
    <definedName name="__mat1">[1]ACCESS!$L$1</definedName>
    <definedName name="_mat1">[1]ACCESS!$L$1</definedName>
    <definedName name="a" localSheetId="0">#REF!</definedName>
    <definedName name="a">#REF!</definedName>
    <definedName name="AA" localSheetId="0">#REF!</definedName>
    <definedName name="AA">#REF!</definedName>
    <definedName name="AAB" localSheetId="0">#REF!</definedName>
    <definedName name="AAB">#REF!</definedName>
    <definedName name="acmat">[2]REKAPITULACE!#REF!</definedName>
    <definedName name="acmont">[2]REKAPITULACE!#REF!</definedName>
    <definedName name="ACS_EZS_PARADOX" localSheetId="0">#REF!</definedName>
    <definedName name="ACS_EZS_PARADOX">#REF!</definedName>
    <definedName name="ACS_ING_DOD" localSheetId="15">[3]AP!#REF!</definedName>
    <definedName name="ACS_ING_DOD" localSheetId="13">[3]AP!#REF!</definedName>
    <definedName name="ACS_ING_DOD" localSheetId="11">[3]AP!#REF!</definedName>
    <definedName name="ACS_ING_DOD" localSheetId="0">#REF!</definedName>
    <definedName name="ACS_ING_DOD" localSheetId="10">[3]AP!#REF!</definedName>
    <definedName name="ACS_ING_DOD" localSheetId="12">[3]AP!#REF!</definedName>
    <definedName name="ACS_ING_DOD">#REF!</definedName>
    <definedName name="ACS_ING_MONT" localSheetId="15">[3]AP!#REF!</definedName>
    <definedName name="ACS_ING_MONT" localSheetId="13">[3]AP!#REF!</definedName>
    <definedName name="ACS_ING_MONT" localSheetId="11">[3]AP!#REF!</definedName>
    <definedName name="ACS_ING_MONT" localSheetId="0">#REF!</definedName>
    <definedName name="ACS_ING_MONT" localSheetId="10">[3]AP!#REF!</definedName>
    <definedName name="ACS_ING_MONT" localSheetId="12">[3]AP!#REF!</definedName>
    <definedName name="ACS_ING_MONT">#REF!</definedName>
    <definedName name="ACS_KAB_DOD" localSheetId="15">[3]AP!#REF!</definedName>
    <definedName name="ACS_KAB_DOD" localSheetId="13">[3]AP!#REF!</definedName>
    <definedName name="ACS_KAB_DOD" localSheetId="11">[3]AP!#REF!</definedName>
    <definedName name="ACS_KAB_DOD" localSheetId="0">#REF!</definedName>
    <definedName name="ACS_KAB_DOD" localSheetId="10">[3]AP!#REF!</definedName>
    <definedName name="ACS_KAB_DOD" localSheetId="12">[3]AP!#REF!</definedName>
    <definedName name="ACS_KAB_DOD">#REF!</definedName>
    <definedName name="ACS_TRASY_DOD" localSheetId="15">[3]AP!#REF!</definedName>
    <definedName name="ACS_TRASY_DOD" localSheetId="13">[3]AP!#REF!</definedName>
    <definedName name="ACS_TRASY_DOD" localSheetId="11">[3]AP!#REF!</definedName>
    <definedName name="ACS_TRASY_DOD" localSheetId="0">#REF!</definedName>
    <definedName name="ACS_TRASY_DOD" localSheetId="10">[3]AP!#REF!</definedName>
    <definedName name="ACS_TRASY_DOD" localSheetId="12">[3]AP!#REF!</definedName>
    <definedName name="ACS_TRASY_DOD">#REF!</definedName>
    <definedName name="ACS_TRASY_MONT" localSheetId="15">[3]AP!#REF!</definedName>
    <definedName name="ACS_TRASY_MONT" localSheetId="13">[3]AP!#REF!</definedName>
    <definedName name="ACS_TRASY_MONT" localSheetId="11">[3]AP!#REF!</definedName>
    <definedName name="ACS_TRASY_MONT" localSheetId="0">#REF!</definedName>
    <definedName name="ACS_TRASY_MONT" localSheetId="10">[3]AP!#REF!</definedName>
    <definedName name="ACS_TRASY_MONT" localSheetId="12">[3]AP!#REF!</definedName>
    <definedName name="ACS_TRASY_MONT">#REF!</definedName>
    <definedName name="ACS_ZAR_DOD" localSheetId="15">[3]AP!#REF!</definedName>
    <definedName name="ACS_ZAR_DOD" localSheetId="13">[3]AP!#REF!</definedName>
    <definedName name="ACS_ZAR_DOD" localSheetId="11">[3]AP!#REF!</definedName>
    <definedName name="ACS_ZAR_DOD" localSheetId="0">#REF!</definedName>
    <definedName name="ACS_ZAR_DOD" localSheetId="10">[3]AP!#REF!</definedName>
    <definedName name="ACS_ZAR_DOD" localSheetId="12">[3]AP!#REF!</definedName>
    <definedName name="ACS_ZAR_DOD">#REF!</definedName>
    <definedName name="AD_a" localSheetId="0">#REF!</definedName>
    <definedName name="AD_a">#REF!</definedName>
    <definedName name="AP_ING_DOD" localSheetId="0">#REF!</definedName>
    <definedName name="AP_ING_DOD">#REF!</definedName>
    <definedName name="AP_ING_MONT" localSheetId="0">#REF!</definedName>
    <definedName name="AP_ING_MONT">#REF!</definedName>
    <definedName name="AP_ZAR_DOD" localSheetId="0">#REF!</definedName>
    <definedName name="AP_ZAR_DOD">#REF!</definedName>
    <definedName name="AP_ZAR_MONT" localSheetId="0">#REF!</definedName>
    <definedName name="AP_ZAR_MONT">#REF!</definedName>
    <definedName name="apma" localSheetId="0">#REF!</definedName>
    <definedName name="apma">#REF!</definedName>
    <definedName name="apmat">[2]REKAPITULACE!#REF!</definedName>
    <definedName name="apmo" localSheetId="0">#REF!</definedName>
    <definedName name="apmo">#REF!</definedName>
    <definedName name="apmont">[2]REKAPITULACE!#REF!</definedName>
    <definedName name="ASC_KAB_MONT" localSheetId="15">[3]AP!#REF!</definedName>
    <definedName name="ASC_KAB_MONT" localSheetId="13">[3]AP!#REF!</definedName>
    <definedName name="ASC_KAB_MONT" localSheetId="11">[3]AP!#REF!</definedName>
    <definedName name="ASC_KAB_MONT" localSheetId="0">#REF!</definedName>
    <definedName name="ASC_KAB_MONT" localSheetId="10">[3]AP!#REF!</definedName>
    <definedName name="ASC_KAB_MONT" localSheetId="12">[3]AP!#REF!</definedName>
    <definedName name="ASC_KAB_MONT">#REF!</definedName>
    <definedName name="ASC_ZAR_MONT" localSheetId="15">[3]AP!#REF!</definedName>
    <definedName name="ASC_ZAR_MONT" localSheetId="13">[3]AP!#REF!</definedName>
    <definedName name="ASC_ZAR_MONT" localSheetId="11">[3]AP!#REF!</definedName>
    <definedName name="ASC_ZAR_MONT" localSheetId="0">#REF!</definedName>
    <definedName name="ASC_ZAR_MONT" localSheetId="10">[3]AP!#REF!</definedName>
    <definedName name="ASC_ZAR_MONT" localSheetId="12">[3]AP!#REF!</definedName>
    <definedName name="ASC_ZAR_MONT">#REF!</definedName>
    <definedName name="Autokont" localSheetId="0">#REF!</definedName>
    <definedName name="Autokont">#REF!</definedName>
    <definedName name="AV_TRASY_DOD" localSheetId="15">#REF!</definedName>
    <definedName name="AV_TRASY_DOD" localSheetId="13">#REF!</definedName>
    <definedName name="AV_TRASY_DOD" localSheetId="11">#REF!</definedName>
    <definedName name="AV_TRASY_DOD" localSheetId="0">#REF!</definedName>
    <definedName name="AV_TRASY_DOD" localSheetId="10">#REF!</definedName>
    <definedName name="AV_TRASY_DOD" localSheetId="12">#REF!</definedName>
    <definedName name="AV_TRASY_DOD">#REF!</definedName>
    <definedName name="AV_TRASY_MONT" localSheetId="15">#REF!</definedName>
    <definedName name="AV_TRASY_MONT" localSheetId="13">#REF!</definedName>
    <definedName name="AV_TRASY_MONT" localSheetId="11">#REF!</definedName>
    <definedName name="AV_TRASY_MONT" localSheetId="0">#REF!</definedName>
    <definedName name="AV_TRASY_MONT" localSheetId="10">#REF!</definedName>
    <definedName name="AV_TRASY_MONT" localSheetId="12">#REF!</definedName>
    <definedName name="AV_TRASY_MONT">#REF!</definedName>
    <definedName name="avindmont" localSheetId="0">#REF!</definedName>
    <definedName name="avindmont">#REF!</definedName>
    <definedName name="avmat">[2]REKAPITULACE!#REF!</definedName>
    <definedName name="avmont">[2]REKAPITULACE!#REF!</definedName>
    <definedName name="bvgfhd">Stavba2!$D$14</definedName>
    <definedName name="bxcvbxxgfcg">Stavba2!$I$9</definedName>
    <definedName name="CCTV_ING_DOD" localSheetId="0">#REF!</definedName>
    <definedName name="CCTV_ING_DOD">#REF!</definedName>
    <definedName name="CCTV_ING_MONT" localSheetId="0">#REF!</definedName>
    <definedName name="CCTV_ING_MONT">#REF!</definedName>
    <definedName name="CCTV_KAB_DOD" localSheetId="15">[3]CCTV!#REF!</definedName>
    <definedName name="CCTV_KAB_DOD" localSheetId="13">[3]CCTV!#REF!</definedName>
    <definedName name="CCTV_KAB_DOD" localSheetId="11">[3]CCTV!#REF!</definedName>
    <definedName name="CCTV_KAB_DOD" localSheetId="0">#REF!</definedName>
    <definedName name="CCTV_KAB_DOD" localSheetId="10">[3]CCTV!#REF!</definedName>
    <definedName name="CCTV_KAB_DOD" localSheetId="12">[3]CCTV!#REF!</definedName>
    <definedName name="CCTV_KAB_DOD">#REF!</definedName>
    <definedName name="CCTV_KAB_MONT" localSheetId="15">[3]CCTV!#REF!</definedName>
    <definedName name="CCTV_KAB_MONT" localSheetId="13">[3]CCTV!#REF!</definedName>
    <definedName name="CCTV_KAB_MONT" localSheetId="11">[3]CCTV!#REF!</definedName>
    <definedName name="CCTV_KAB_MONT" localSheetId="0">#REF!</definedName>
    <definedName name="CCTV_KAB_MONT" localSheetId="10">[3]CCTV!#REF!</definedName>
    <definedName name="CCTV_KAB_MONT" localSheetId="12">[3]CCTV!#REF!</definedName>
    <definedName name="CCTV_KAB_MONT">#REF!</definedName>
    <definedName name="CCTV_TRASY_DOD" localSheetId="0">#REF!</definedName>
    <definedName name="CCTV_TRASY_DOD">#REF!</definedName>
    <definedName name="CCTV_TRASY_MONT" localSheetId="0">#REF!</definedName>
    <definedName name="CCTV_TRASY_MONT">#REF!</definedName>
    <definedName name="CCTV_ZAR_DOD" localSheetId="0">#REF!</definedName>
    <definedName name="CCTV_ZAR_DOD">#REF!</definedName>
    <definedName name="CCTV_ZAR_MONT" localSheetId="0">#REF!</definedName>
    <definedName name="CCTV_ZAR_MONT">#REF!</definedName>
    <definedName name="cctvma" localSheetId="0">#REF!</definedName>
    <definedName name="cctvma">#REF!</definedName>
    <definedName name="cctvmat">[2]REKAPITULACE!#REF!</definedName>
    <definedName name="cctvmo" localSheetId="0">#REF!</definedName>
    <definedName name="cctvmo">#REF!</definedName>
    <definedName name="cctvmont">[2]REKAPITULACE!#REF!</definedName>
    <definedName name="CelkemDPHVypocet" localSheetId="2">Stavba!$H$43</definedName>
    <definedName name="CelkemDPHVypocet" localSheetId="17">Stavba2!$H$43</definedName>
    <definedName name="cena" localSheetId="15">#REF!</definedName>
    <definedName name="cena" localSheetId="13">#REF!</definedName>
    <definedName name="cena" localSheetId="11">#REF!</definedName>
    <definedName name="cena" localSheetId="0">#REF!</definedName>
    <definedName name="cena" localSheetId="10">#REF!</definedName>
    <definedName name="cena" localSheetId="12">#REF!</definedName>
    <definedName name="cena">#REF!</definedName>
    <definedName name="cena2" localSheetId="0">#REF!</definedName>
    <definedName name="cena2">#REF!</definedName>
    <definedName name="CenaCelkem" localSheetId="0">[4]Stavba!$G$29</definedName>
    <definedName name="CenaCelkem">Stavba!$G$29</definedName>
    <definedName name="CenaCelkem2">[5]Stavba2!$G$29</definedName>
    <definedName name="CenaCelkemBezDPH">Stavba!$G$28</definedName>
    <definedName name="CenaCelkemVypocet" localSheetId="2">Stavba!$I$43</definedName>
    <definedName name="CenaCelkemVypocet" localSheetId="17">Stavba2!$I$43</definedName>
    <definedName name="Cenainstmat" localSheetId="15">#REF!</definedName>
    <definedName name="Cenainstmat" localSheetId="13">#REF!</definedName>
    <definedName name="Cenainstmat" localSheetId="11">#REF!</definedName>
    <definedName name="Cenainstmat" localSheetId="0">#REF!</definedName>
    <definedName name="Cenainstmat" localSheetId="10">#REF!</definedName>
    <definedName name="Cenainstmat" localSheetId="12">#REF!</definedName>
    <definedName name="Cenainstmat">#REF!</definedName>
    <definedName name="Cenainstmat2" localSheetId="0">#REF!</definedName>
    <definedName name="Cenainstmat2">#REF!</definedName>
    <definedName name="centmat">[2]REKAPITULACE!#REF!</definedName>
    <definedName name="centmont">[2]REKAPITULACE!#REF!</definedName>
    <definedName name="cewfaefewffd">Stavba2!$A$1</definedName>
    <definedName name="cisloobjektu">Stavba!$D$3</definedName>
    <definedName name="CisloRozpoctu">'[6]Krycí list'!$C$2</definedName>
    <definedName name="CisloStavby" localSheetId="2">Stavba!$D$2</definedName>
    <definedName name="CisloStavby" localSheetId="17">Stavba2!$D$2</definedName>
    <definedName name="cislostavby">'[6]Krycí list'!$A$7</definedName>
    <definedName name="CisloStavebnihoRozpoctu">Stavba!$D$4</definedName>
    <definedName name="cxvxcvbcvxcvbxv">Stavba2!$D$9</definedName>
    <definedName name="dadresa">Stavba!$D$12:$G$12</definedName>
    <definedName name="Datum" localSheetId="0">#REF!</definedName>
    <definedName name="Datum">#REF!</definedName>
    <definedName name="ddd" localSheetId="0">#REF!</definedName>
    <definedName name="ddd">#REF!</definedName>
    <definedName name="DIČ" localSheetId="2">Stavba!$I$12</definedName>
    <definedName name="DIČ" localSheetId="17">Stavba2!$I$12</definedName>
    <definedName name="Dil" localSheetId="0">#REF!</definedName>
    <definedName name="Dil">#REF!</definedName>
    <definedName name="dmisto">Stavba!$E$13:$G$13</definedName>
    <definedName name="Dodavka" localSheetId="0">#REF!</definedName>
    <definedName name="Dodavka">#REF!</definedName>
    <definedName name="Dodavka0" localSheetId="0">#REF!</definedName>
    <definedName name="Dodavka0">#REF!</definedName>
    <definedName name="dolar" localSheetId="15">#REF!</definedName>
    <definedName name="dolar" localSheetId="13">#REF!</definedName>
    <definedName name="dolar" localSheetId="11">#REF!</definedName>
    <definedName name="dolar" localSheetId="0">#REF!</definedName>
    <definedName name="dolar" localSheetId="10">#REF!</definedName>
    <definedName name="dolar" localSheetId="12">#REF!</definedName>
    <definedName name="dolar">#REF!</definedName>
    <definedName name="dolar2" localSheetId="0">#REF!</definedName>
    <definedName name="dolar2">#REF!</definedName>
    <definedName name="doma" localSheetId="0">#REF!</definedName>
    <definedName name="doma">#REF!</definedName>
    <definedName name="domo" localSheetId="0">#REF!</definedName>
    <definedName name="domo">#REF!</definedName>
    <definedName name="DPHSni" localSheetId="0">[4]Stavba!$G$24</definedName>
    <definedName name="DPHSni">Stavba!$G$24</definedName>
    <definedName name="DPHSni2">[5]Stavba2!$G$24</definedName>
    <definedName name="DPHZakl" localSheetId="0">[4]Stavba!$G$26</definedName>
    <definedName name="DPHZakl">Stavba!$G$26</definedName>
    <definedName name="DPHZakl2">[5]Stavba2!$G$26</definedName>
    <definedName name="dpsc" localSheetId="2">Stavba!$D$13</definedName>
    <definedName name="dpsc" localSheetId="17">Stavba2!$D$13</definedName>
    <definedName name="dtmat" localSheetId="0">#REF!</definedName>
    <definedName name="dtmat">#REF!</definedName>
    <definedName name="dtmont" localSheetId="0">#REF!</definedName>
    <definedName name="dtmont">#REF!</definedName>
    <definedName name="eee" localSheetId="0">#REF!</definedName>
    <definedName name="eee">#REF!</definedName>
    <definedName name="epsma" localSheetId="0">#REF!</definedName>
    <definedName name="epsma">#REF!</definedName>
    <definedName name="epsmat">[2]REKAPITULACE!$G$8</definedName>
    <definedName name="epsmo" localSheetId="0">#REF!</definedName>
    <definedName name="epsmo">#REF!</definedName>
    <definedName name="epsmont">[2]REKAPITULACE!$H$8</definedName>
    <definedName name="ermat">[2]REKAPITULACE!#REF!</definedName>
    <definedName name="ermont">[2]REKAPITULACE!#REF!</definedName>
    <definedName name="EZE_TRASY_MONT" localSheetId="15">HR!#REF!</definedName>
    <definedName name="EZE_TRASY_MONT" localSheetId="13">JČ!#REF!</definedName>
    <definedName name="EZE_TRASY_MONT" localSheetId="11">PZTS!#REF!</definedName>
    <definedName name="EZE_TRASY_MONT" localSheetId="0">#REF!</definedName>
    <definedName name="EZE_TRASY_MONT" localSheetId="10">SK!#REF!</definedName>
    <definedName name="EZE_TRASY_MONT" localSheetId="12">VT!#REF!</definedName>
    <definedName name="EZE_TRASY_MONT">#REF!</definedName>
    <definedName name="EZS_ING_DOD" localSheetId="15">HR!#REF!</definedName>
    <definedName name="EZS_ING_DOD" localSheetId="13">JČ!#REF!</definedName>
    <definedName name="EZS_ING_DOD" localSheetId="11">PZTS!#REF!</definedName>
    <definedName name="EZS_ING_DOD" localSheetId="0">#REF!</definedName>
    <definedName name="EZS_ING_DOD" localSheetId="10">SK!#REF!</definedName>
    <definedName name="EZS_ING_DOD" localSheetId="12">VT!#REF!</definedName>
    <definedName name="EZS_ING_DOD">#REF!</definedName>
    <definedName name="EZS_ING_MONT" localSheetId="15">HR!#REF!</definedName>
    <definedName name="EZS_ING_MONT" localSheetId="13">JČ!#REF!</definedName>
    <definedName name="EZS_ING_MONT" localSheetId="11">PZTS!#REF!</definedName>
    <definedName name="EZS_ING_MONT" localSheetId="0">#REF!</definedName>
    <definedName name="EZS_ING_MONT" localSheetId="10">SK!#REF!</definedName>
    <definedName name="EZS_ING_MONT" localSheetId="12">VT!#REF!</definedName>
    <definedName name="EZS_ING_MONT">#REF!</definedName>
    <definedName name="EZS_KAB_DOD" localSheetId="15">HR!#REF!</definedName>
    <definedName name="EZS_KAB_DOD" localSheetId="13">JČ!#REF!</definedName>
    <definedName name="EZS_KAB_DOD" localSheetId="11">PZTS!#REF!</definedName>
    <definedName name="EZS_KAB_DOD" localSheetId="0">#REF!</definedName>
    <definedName name="EZS_KAB_DOD" localSheetId="10">SK!#REF!</definedName>
    <definedName name="EZS_KAB_DOD" localSheetId="12">VT!#REF!</definedName>
    <definedName name="EZS_KAB_DOD">#REF!</definedName>
    <definedName name="EZS_KAB_MONT" localSheetId="15">HR!#REF!</definedName>
    <definedName name="EZS_KAB_MONT" localSheetId="13">JČ!#REF!</definedName>
    <definedName name="EZS_KAB_MONT" localSheetId="11">PZTS!#REF!</definedName>
    <definedName name="EZS_KAB_MONT" localSheetId="0">#REF!</definedName>
    <definedName name="EZS_KAB_MONT" localSheetId="10">SK!#REF!</definedName>
    <definedName name="EZS_KAB_MONT" localSheetId="12">VT!#REF!</definedName>
    <definedName name="EZS_KAB_MONT">#REF!</definedName>
    <definedName name="EZS_TRASY_DOD" localSheetId="15">HR!#REF!</definedName>
    <definedName name="EZS_TRASY_DOD" localSheetId="13">JČ!#REF!</definedName>
    <definedName name="EZS_TRASY_DOD" localSheetId="11">PZTS!#REF!</definedName>
    <definedName name="EZS_TRASY_DOD" localSheetId="0">#REF!</definedName>
    <definedName name="EZS_TRASY_DOD" localSheetId="10">SK!#REF!</definedName>
    <definedName name="EZS_TRASY_DOD" localSheetId="12">VT!#REF!</definedName>
    <definedName name="EZS_TRASY_DOD">#REF!</definedName>
    <definedName name="EZS_ZAR_DOD" localSheetId="15">HR!#REF!</definedName>
    <definedName name="EZS_ZAR_DOD" localSheetId="13">JČ!#REF!</definedName>
    <definedName name="EZS_ZAR_DOD" localSheetId="11">PZTS!#REF!</definedName>
    <definedName name="EZS_ZAR_DOD" localSheetId="0">#REF!</definedName>
    <definedName name="EZS_ZAR_DOD" localSheetId="10">SK!#REF!</definedName>
    <definedName name="EZS_ZAR_DOD" localSheetId="12">VT!#REF!</definedName>
    <definedName name="EZS_ZAR_DOD">#REF!</definedName>
    <definedName name="EZS_ZAR_MONT" localSheetId="15">HR!#REF!</definedName>
    <definedName name="EZS_ZAR_MONT" localSheetId="13">JČ!#REF!</definedName>
    <definedName name="EZS_ZAR_MONT" localSheetId="11">PZTS!#REF!</definedName>
    <definedName name="EZS_ZAR_MONT" localSheetId="0">#REF!</definedName>
    <definedName name="EZS_ZAR_MONT" localSheetId="10">SK!#REF!</definedName>
    <definedName name="EZS_ZAR_MONT" localSheetId="12">VT!#REF!</definedName>
    <definedName name="EZS_ZAR_MONT">#REF!</definedName>
    <definedName name="ezsma" localSheetId="0">#REF!</definedName>
    <definedName name="ezsma">#REF!</definedName>
    <definedName name="ezsmac" localSheetId="0">#REF!</definedName>
    <definedName name="ezsmac">#REF!</definedName>
    <definedName name="ezsmat">[2]REKAPITULACE!#REF!</definedName>
    <definedName name="ezsmo" localSheetId="0">#REF!</definedName>
    <definedName name="ezsmo">#REF!</definedName>
    <definedName name="ezsmont">[2]REKAPITULACE!#REF!</definedName>
    <definedName name="fefr" localSheetId="0">#REF!</definedName>
    <definedName name="fefr">#REF!</definedName>
    <definedName name="fff" localSheetId="0">#REF!</definedName>
    <definedName name="fff">#REF!</definedName>
    <definedName name="G___P__" localSheetId="0">#REF!</definedName>
    <definedName name="G___P__">#REF!</definedName>
    <definedName name="gdfghdfhtgf">Stavba2!$D$10</definedName>
    <definedName name="gdfgsdfgsdfg">Stavba2!$D$4</definedName>
    <definedName name="gfjfzhmzhmjzu">Stavba2!$G$27</definedName>
    <definedName name="gfjmuzhkgžhgfhg">Stavba2!$D$34</definedName>
    <definedName name="gh">[7]Stavba!$G$24</definedName>
    <definedName name="ghnjgfjznhg">Stavba2!$G$34</definedName>
    <definedName name="gnjfzgn">Stavba2!$D$11:$G$11</definedName>
    <definedName name="hfdtzcvxbvx">Stavba2!$D$8</definedName>
    <definedName name="hgfhdfhfg">Stavba2!$D$12:$G$12</definedName>
    <definedName name="hjljkljklhklj">Stavba2!$E$3</definedName>
    <definedName name="HSV" localSheetId="0">#REF!</definedName>
    <definedName name="HSV">#REF!</definedName>
    <definedName name="HSV0" localSheetId="0">#REF!</definedName>
    <definedName name="HSV0">#REF!</definedName>
    <definedName name="htr">[7]Stavba!$G$29</definedName>
    <definedName name="HZS" localSheetId="0">#REF!</definedName>
    <definedName name="HZS">#REF!</definedName>
    <definedName name="HZS0" localSheetId="0">#REF!</definedName>
    <definedName name="HZS0">#REF!</definedName>
    <definedName name="IČO" localSheetId="2">Stavba!$I$11</definedName>
    <definedName name="IČO" localSheetId="17">Stavba2!$I$11</definedName>
    <definedName name="ikmat">[2]REKAPITULACE!#REF!</definedName>
    <definedName name="ikmont">[2]REKAPITULACE!#REF!</definedName>
    <definedName name="ing" localSheetId="15">HR!#REF!</definedName>
    <definedName name="ing" localSheetId="13">JČ!#REF!</definedName>
    <definedName name="ing" localSheetId="11">PZTS!#REF!</definedName>
    <definedName name="ing" localSheetId="10">SK!#REF!</definedName>
    <definedName name="ing" localSheetId="12">VT!#REF!</definedName>
    <definedName name="ING_EPS" localSheetId="15">HR!#REF!</definedName>
    <definedName name="ING_EPS" localSheetId="13">JČ!#REF!</definedName>
    <definedName name="ING_EPS" localSheetId="11">PZTS!#REF!</definedName>
    <definedName name="ING_EPS" localSheetId="0">#REF!</definedName>
    <definedName name="ING_EPS" localSheetId="10">SK!#REF!</definedName>
    <definedName name="ING_EPS" localSheetId="12">VT!#REF!</definedName>
    <definedName name="ING_EPS">#REF!</definedName>
    <definedName name="INSMATEPS" localSheetId="15">HR!#REF!</definedName>
    <definedName name="INSMATEPS" localSheetId="13">JČ!#REF!</definedName>
    <definedName name="INSMATEPS" localSheetId="11">PZTS!#REF!</definedName>
    <definedName name="INSMATEPS" localSheetId="0">#REF!</definedName>
    <definedName name="INSMATEPS" localSheetId="10">SK!#REF!</definedName>
    <definedName name="INSMATEPS" localSheetId="12">VT!#REF!</definedName>
    <definedName name="INSMATEPS">#REF!</definedName>
    <definedName name="INSMATEZS" localSheetId="0">#REF!</definedName>
    <definedName name="INSMATEZS">#REF!</definedName>
    <definedName name="INST_EPS" localSheetId="15">HR!#REF!</definedName>
    <definedName name="INST_EPS" localSheetId="13">JČ!#REF!</definedName>
    <definedName name="INST_EPS" localSheetId="11">PZTS!#REF!</definedName>
    <definedName name="INST_EPS" localSheetId="0">#REF!</definedName>
    <definedName name="INST_EPS" localSheetId="10">SK!#REF!</definedName>
    <definedName name="INST_EPS" localSheetId="12">VT!#REF!</definedName>
    <definedName name="INST_EPS">#REF!</definedName>
    <definedName name="INSTACCESS" localSheetId="0">#REF!</definedName>
    <definedName name="INSTACCESS">#REF!</definedName>
    <definedName name="INSTACCESS_MONT" localSheetId="0">#REF!</definedName>
    <definedName name="INSTACCESS_MONT">#REF!</definedName>
    <definedName name="INSTCCTV" localSheetId="0">#REF!</definedName>
    <definedName name="INSTCCTV">#REF!</definedName>
    <definedName name="INSTCCTV_MONT" localSheetId="0">#REF!</definedName>
    <definedName name="INSTCCTV_MONT">#REF!</definedName>
    <definedName name="INSTEPS" localSheetId="0">#REF!</definedName>
    <definedName name="INSTEPS">#REF!</definedName>
    <definedName name="INSTEPS_MONT" localSheetId="0">#REF!</definedName>
    <definedName name="INSTEPS_MONT">#REF!</definedName>
    <definedName name="INSTEZS" localSheetId="0">#REF!</definedName>
    <definedName name="INSTEZS">#REF!</definedName>
    <definedName name="INSTEZS_MONT" localSheetId="0">#REF!</definedName>
    <definedName name="INSTEZS_MONT">#REF!</definedName>
    <definedName name="INSTINTERKOM" localSheetId="15">HR!#REF!</definedName>
    <definedName name="INSTINTERKOM" localSheetId="13">JČ!#REF!</definedName>
    <definedName name="INSTINTERKOM" localSheetId="11">PZTS!#REF!</definedName>
    <definedName name="INSTINTERKOM" localSheetId="0">#REF!</definedName>
    <definedName name="INSTINTERKOM" localSheetId="10">SK!#REF!</definedName>
    <definedName name="INSTINTERKOM" localSheetId="12">VT!#REF!</definedName>
    <definedName name="INSTINTERKOM">#REF!</definedName>
    <definedName name="INSTINTERKOM_MONT" localSheetId="15">HR!#REF!</definedName>
    <definedName name="INSTINTERKOM_MONT" localSheetId="13">JČ!#REF!</definedName>
    <definedName name="INSTINTERKOM_MONT" localSheetId="11">PZTS!#REF!</definedName>
    <definedName name="INSTINTERKOM_MONT" localSheetId="0">#REF!</definedName>
    <definedName name="INSTINTERKOM_MONT" localSheetId="10">SK!#REF!</definedName>
    <definedName name="INSTINTERKOM_MONT" localSheetId="12">VT!#REF!</definedName>
    <definedName name="INSTINTERKOM_MONT">#REF!</definedName>
    <definedName name="INSTJC_DOD" localSheetId="15">HR!#REF!</definedName>
    <definedName name="INSTJC_DOD" localSheetId="13">JČ!#REF!</definedName>
    <definedName name="INSTJC_DOD" localSheetId="11">PZTS!#REF!</definedName>
    <definedName name="INSTJC_DOD" localSheetId="0">#REF!</definedName>
    <definedName name="INSTJC_DOD" localSheetId="10">SK!#REF!</definedName>
    <definedName name="INSTJC_DOD" localSheetId="12">VT!#REF!</definedName>
    <definedName name="INSTJC_DOD">#REF!</definedName>
    <definedName name="INSTJC_MONT" localSheetId="15">HR!#REF!</definedName>
    <definedName name="INSTJC_MONT" localSheetId="13">JČ!#REF!</definedName>
    <definedName name="INSTJC_MONT" localSheetId="11">PZTS!#REF!</definedName>
    <definedName name="INSTJC_MONT" localSheetId="0">#REF!</definedName>
    <definedName name="INSTJC_MONT" localSheetId="10">SK!#REF!</definedName>
    <definedName name="INSTJC_MONT" localSheetId="12">VT!#REF!</definedName>
    <definedName name="INSTJC_MONT">#REF!</definedName>
    <definedName name="INSTMAT_EPS" localSheetId="15">HR!#REF!</definedName>
    <definedName name="INSTMAT_EPS" localSheetId="13">JČ!#REF!</definedName>
    <definedName name="INSTMAT_EPS" localSheetId="11">PZTS!#REF!</definedName>
    <definedName name="INSTMAT_EPS" localSheetId="0">#REF!</definedName>
    <definedName name="INSTMAT_EPS" localSheetId="10">SK!#REF!</definedName>
    <definedName name="INSTMAT_EPS" localSheetId="12">VT!#REF!</definedName>
    <definedName name="INSTMAT_EPS">#REF!</definedName>
    <definedName name="INSTSK" localSheetId="0">#REF!</definedName>
    <definedName name="INSTSK">#REF!</definedName>
    <definedName name="INSTSK_MONT" localSheetId="0">#REF!</definedName>
    <definedName name="INSTSK_MONT">#REF!</definedName>
    <definedName name="INSTZEM" localSheetId="0">#REF!</definedName>
    <definedName name="INSTZEM">#REF!</definedName>
    <definedName name="INSTZEM_MONT" localSheetId="0">#REF!</definedName>
    <definedName name="INSTZEM_MONT">#REF!</definedName>
    <definedName name="Intalačnímateriál" localSheetId="15">[8]Proměnné!$F$7</definedName>
    <definedName name="Intalačnímateriál" localSheetId="13">[8]Proměnné!$F$7</definedName>
    <definedName name="Intalačnímateriál" localSheetId="11">[8]Proměnné!$F$7</definedName>
    <definedName name="Intalačnímateriál" localSheetId="10">[8]Proměnné!$F$7</definedName>
    <definedName name="Intalačnímateriál" localSheetId="12">[8]Proměnné!$F$7</definedName>
    <definedName name="Intalačnímateriál">[9]Proměnné!$F$7</definedName>
    <definedName name="JC_ING_DOD" localSheetId="15">HR!#REF!</definedName>
    <definedName name="JC_ING_DOD" localSheetId="13">JČ!#REF!</definedName>
    <definedName name="JC_ING_DOD" localSheetId="11">PZTS!#REF!</definedName>
    <definedName name="JC_ING_DOD" localSheetId="0">#REF!</definedName>
    <definedName name="JC_ING_DOD" localSheetId="10">SK!#REF!</definedName>
    <definedName name="JC_ING_DOD" localSheetId="12">VT!#REF!</definedName>
    <definedName name="JC_ING_DOD">#REF!</definedName>
    <definedName name="JC_ING_MONT" localSheetId="15">HR!#REF!</definedName>
    <definedName name="JC_ING_MONT" localSheetId="13">JČ!#REF!</definedName>
    <definedName name="JC_ING_MONT" localSheetId="11">PZTS!#REF!</definedName>
    <definedName name="JC_ING_MONT" localSheetId="0">#REF!</definedName>
    <definedName name="JC_ING_MONT" localSheetId="10">SK!#REF!</definedName>
    <definedName name="JC_ING_MONT" localSheetId="12">VT!#REF!</definedName>
    <definedName name="JC_ING_MONT">#REF!</definedName>
    <definedName name="JC_KAB_DOD" localSheetId="15">HR!#REF!</definedName>
    <definedName name="JC_KAB_DOD" localSheetId="13">JČ!#REF!</definedName>
    <definedName name="JC_KAB_DOD" localSheetId="11">PZTS!#REF!</definedName>
    <definedName name="JC_KAB_DOD" localSheetId="0">#REF!</definedName>
    <definedName name="JC_KAB_DOD" localSheetId="10">SK!#REF!</definedName>
    <definedName name="JC_KAB_DOD" localSheetId="12">VT!#REF!</definedName>
    <definedName name="JC_KAB_DOD">#REF!</definedName>
    <definedName name="JC_KAB_MONT" localSheetId="15">HR!#REF!</definedName>
    <definedName name="JC_KAB_MONT" localSheetId="13">JČ!#REF!</definedName>
    <definedName name="JC_KAB_MONT" localSheetId="11">PZTS!#REF!</definedName>
    <definedName name="JC_KAB_MONT" localSheetId="0">#REF!</definedName>
    <definedName name="JC_KAB_MONT" localSheetId="10">SK!#REF!</definedName>
    <definedName name="JC_KAB_MONT" localSheetId="12">VT!#REF!</definedName>
    <definedName name="JC_KAB_MONT">#REF!</definedName>
    <definedName name="JC_TRASY_DOD" localSheetId="15">HR!#REF!</definedName>
    <definedName name="JC_TRASY_DOD" localSheetId="13">JČ!#REF!</definedName>
    <definedName name="JC_TRASY_DOD" localSheetId="11">PZTS!#REF!</definedName>
    <definedName name="JC_TRASY_DOD" localSheetId="0">#REF!</definedName>
    <definedName name="JC_TRASY_DOD" localSheetId="10">SK!#REF!</definedName>
    <definedName name="JC_TRASY_DOD" localSheetId="12">VT!#REF!</definedName>
    <definedName name="JC_TRASY_DOD">#REF!</definedName>
    <definedName name="JC_TRASY_MONT" localSheetId="15">HR!#REF!</definedName>
    <definedName name="JC_TRASY_MONT" localSheetId="13">JČ!#REF!</definedName>
    <definedName name="JC_TRASY_MONT" localSheetId="11">PZTS!#REF!</definedName>
    <definedName name="JC_TRASY_MONT" localSheetId="0">#REF!</definedName>
    <definedName name="JC_TRASY_MONT" localSheetId="10">SK!#REF!</definedName>
    <definedName name="JC_TRASY_MONT" localSheetId="12">VT!#REF!</definedName>
    <definedName name="JC_TRASY_MONT">#REF!</definedName>
    <definedName name="JC_ZAR_DOD" localSheetId="15">HR!#REF!</definedName>
    <definedName name="JC_ZAR_DOD" localSheetId="13">JČ!#REF!</definedName>
    <definedName name="JC_ZAR_DOD" localSheetId="11">PZTS!#REF!</definedName>
    <definedName name="JC_ZAR_DOD" localSheetId="0">#REF!</definedName>
    <definedName name="JC_ZAR_DOD" localSheetId="10">SK!#REF!</definedName>
    <definedName name="JC_ZAR_DOD" localSheetId="12">VT!#REF!</definedName>
    <definedName name="JC_ZAR_DOD">#REF!</definedName>
    <definedName name="JC_ZAR_MONT" localSheetId="15">HR!#REF!</definedName>
    <definedName name="JC_ZAR_MONT" localSheetId="13">JČ!#REF!</definedName>
    <definedName name="JC_ZAR_MONT" localSheetId="11">PZTS!#REF!</definedName>
    <definedName name="JC_ZAR_MONT" localSheetId="0">#REF!</definedName>
    <definedName name="JC_ZAR_MONT" localSheetId="10">SK!#REF!</definedName>
    <definedName name="JC_ZAR_MONT" localSheetId="12">VT!#REF!</definedName>
    <definedName name="JC_ZAR_MONT">#REF!</definedName>
    <definedName name="jcmat">[2]REKAPITULACE!#REF!</definedName>
    <definedName name="jcmont">[2]REKAPITULACE!#REF!</definedName>
    <definedName name="jfgjfg">[7]Stavba!$G$23</definedName>
    <definedName name="jghj">[7]Stavba!$G$26</definedName>
    <definedName name="jhgjhfj">Stavba2!$E$13:$G$13</definedName>
    <definedName name="JKSO" localSheetId="0">#REF!</definedName>
    <definedName name="JKSO">#REF!</definedName>
    <definedName name="KAB_EPS" localSheetId="15">HR!#REF!</definedName>
    <definedName name="KAB_EPS" localSheetId="13">JČ!#REF!</definedName>
    <definedName name="KAB_EPS" localSheetId="11">PZTS!#REF!</definedName>
    <definedName name="KAB_EPS" localSheetId="0">#REF!</definedName>
    <definedName name="KAB_EPS" localSheetId="10">SK!#REF!</definedName>
    <definedName name="KAB_EPS" localSheetId="12">VT!#REF!</definedName>
    <definedName name="KAB_EPS">#REF!</definedName>
    <definedName name="kabmat">[2]REKAPITULACE!$I$5</definedName>
    <definedName name="kabmont">[2]REKAPITULACE!$J$5</definedName>
    <definedName name="KABMONT_EPS" localSheetId="15">HR!#REF!</definedName>
    <definedName name="KABMONT_EPS" localSheetId="13">JČ!#REF!</definedName>
    <definedName name="KABMONT_EPS" localSheetId="11">PZTS!#REF!</definedName>
    <definedName name="KABMONT_EPS" localSheetId="0">#REF!</definedName>
    <definedName name="KABMONT_EPS" localSheetId="10">SK!#REF!</definedName>
    <definedName name="KABMONT_EPS" localSheetId="12">VT!#REF!</definedName>
    <definedName name="KABMONT_EPS">#REF!</definedName>
    <definedName name="khjkhjgkhjjg">Stavba2!$D$4</definedName>
    <definedName name="kkk" localSheetId="0">#REF!</definedName>
    <definedName name="kkk">#REF!</definedName>
    <definedName name="koef_systimax" localSheetId="0">#REF!</definedName>
    <definedName name="koef_systimax">#REF!</definedName>
    <definedName name="koeficientcelkem" localSheetId="0">#REF!</definedName>
    <definedName name="koeficientcelkem">#REF!</definedName>
    <definedName name="koeficientpreceneni" localSheetId="15">'[10]Souhrnný rozpočet SK'!#REF!</definedName>
    <definedName name="koeficientpreceneni" localSheetId="13">'[10]Souhrnný rozpočet SK'!#REF!</definedName>
    <definedName name="koeficientpreceneni" localSheetId="11">'[10]Souhrnný rozpočet SK'!#REF!</definedName>
    <definedName name="koeficientpreceneni" localSheetId="10">'[10]Souhrnný rozpočet SK'!#REF!</definedName>
    <definedName name="koeficientpreceneni" localSheetId="12">'[10]Souhrnný rozpočet SK'!#REF!</definedName>
    <definedName name="koeficientpreceneni">'[11]Souhrnný rozpočet SK'!#REF!</definedName>
    <definedName name="koefmontazi" localSheetId="0">#REF!</definedName>
    <definedName name="koefmontazi">#REF!</definedName>
    <definedName name="koefmontproCCTV" localSheetId="0">#REF!</definedName>
    <definedName name="koefmontproCCTV">#REF!</definedName>
    <definedName name="koefpronabídky" localSheetId="0">#REF!</definedName>
    <definedName name="koefpronabídky">#REF!</definedName>
    <definedName name="ljklhilj">Stavba2!$E$4</definedName>
    <definedName name="lll" localSheetId="0">#REF!</definedName>
    <definedName name="lll">#REF!</definedName>
    <definedName name="ma" localSheetId="0">#REF!</definedName>
    <definedName name="ma">#REF!</definedName>
    <definedName name="mar" localSheetId="0">#REF!</definedName>
    <definedName name="mar">#REF!</definedName>
    <definedName name="mat" localSheetId="15">#REF!</definedName>
    <definedName name="mat" localSheetId="13">#REF!</definedName>
    <definedName name="mat" localSheetId="11">#REF!</definedName>
    <definedName name="MAT" localSheetId="0">#REF!</definedName>
    <definedName name="mat" localSheetId="10">SK!#REF!</definedName>
    <definedName name="mat" localSheetId="12">#REF!</definedName>
    <definedName name="MAT">#REF!</definedName>
    <definedName name="mat_cctv" localSheetId="15">HR!$I$5</definedName>
    <definedName name="mat_cctv" localSheetId="13">JČ!$J$5</definedName>
    <definedName name="mat_cctv" localSheetId="11">PZTS!#REF!</definedName>
    <definedName name="mat_cctv" localSheetId="0">#REF!</definedName>
    <definedName name="mat_cctv" localSheetId="12">VT!#REF!</definedName>
    <definedName name="mat_cctv">#REF!</definedName>
    <definedName name="mat_eps" localSheetId="0">#REF!</definedName>
    <definedName name="mat_eps">#REF!</definedName>
    <definedName name="mat_ezs" localSheetId="13">#REF!</definedName>
    <definedName name="mat_ezs" localSheetId="11">#REF!</definedName>
    <definedName name="mat_ezs" localSheetId="0">[4]SK!#REF!</definedName>
    <definedName name="mat_ezs" localSheetId="9">[12]EZS!#REF!</definedName>
    <definedName name="mat_ezs">SK!#REF!</definedName>
    <definedName name="mat_mr" localSheetId="0">#REF!</definedName>
    <definedName name="mat_mr">#REF!</definedName>
    <definedName name="mat_oz" localSheetId="0">#REF!</definedName>
    <definedName name="mat_oz">#REF!</definedName>
    <definedName name="mat_sk" localSheetId="13">#REF!</definedName>
    <definedName name="mat_sk" localSheetId="11">#REF!</definedName>
    <definedName name="mat_sk" localSheetId="0">#REF!</definedName>
    <definedName name="mat_sk" localSheetId="10">[12]SK!#REF!</definedName>
    <definedName name="mat_sk" localSheetId="9">[12]SK!#REF!</definedName>
    <definedName name="mat_sk">#REF!</definedName>
    <definedName name="mat_vjezd" localSheetId="0">#REF!</definedName>
    <definedName name="mat_vjezd">#REF!</definedName>
    <definedName name="MATACCESS" localSheetId="0">#REF!</definedName>
    <definedName name="MATACCESS">#REF!</definedName>
    <definedName name="MATACCESS_MONT" localSheetId="0">#REF!</definedName>
    <definedName name="MATACCESS_MONT">#REF!</definedName>
    <definedName name="MATAV" localSheetId="15">#REF!</definedName>
    <definedName name="MATAV" localSheetId="13">#REF!</definedName>
    <definedName name="MATAV" localSheetId="11">#REF!</definedName>
    <definedName name="MATAV" localSheetId="0">#REF!</definedName>
    <definedName name="MATAV" localSheetId="10">#REF!</definedName>
    <definedName name="MATAV" localSheetId="12">#REF!</definedName>
    <definedName name="MATAV">#REF!</definedName>
    <definedName name="matav2" localSheetId="0">#REF!</definedName>
    <definedName name="matav2">#REF!</definedName>
    <definedName name="MATCCTV" localSheetId="15">#REF!</definedName>
    <definedName name="MATCCTV" localSheetId="13">#REF!</definedName>
    <definedName name="MATCCTV" localSheetId="11">#REF!</definedName>
    <definedName name="MATCCTV" localSheetId="0">#REF!</definedName>
    <definedName name="MATCCTV" localSheetId="10">#REF!</definedName>
    <definedName name="MATCCTV" localSheetId="12">#REF!</definedName>
    <definedName name="MATCCTV">#REF!</definedName>
    <definedName name="MATCCTV_MONT" localSheetId="0">#REF!</definedName>
    <definedName name="MATCCTV_MONT">#REF!</definedName>
    <definedName name="MATDT" localSheetId="15">#REF!</definedName>
    <definedName name="MATDT" localSheetId="13">#REF!</definedName>
    <definedName name="MATDT" localSheetId="11">#REF!</definedName>
    <definedName name="MATDT" localSheetId="0">#REF!</definedName>
    <definedName name="MATDT" localSheetId="10">#REF!</definedName>
    <definedName name="MATDT" localSheetId="12">#REF!</definedName>
    <definedName name="MATDT">#REF!</definedName>
    <definedName name="MATel" localSheetId="15">#REF!</definedName>
    <definedName name="MATel" localSheetId="13">#REF!</definedName>
    <definedName name="MATel" localSheetId="11">#REF!</definedName>
    <definedName name="MATel" localSheetId="0">#REF!</definedName>
    <definedName name="MATel" localSheetId="10">#REF!</definedName>
    <definedName name="MATel" localSheetId="12">#REF!</definedName>
    <definedName name="MATel">#REF!</definedName>
    <definedName name="MATEPS" localSheetId="15">#REF!</definedName>
    <definedName name="MATEPS" localSheetId="13">#REF!</definedName>
    <definedName name="MATEPS" localSheetId="11">#REF!</definedName>
    <definedName name="MATEPS" localSheetId="0">#REF!</definedName>
    <definedName name="MATEPS" localSheetId="10">#REF!</definedName>
    <definedName name="MATEPS" localSheetId="12">#REF!</definedName>
    <definedName name="MATEPS">#REF!</definedName>
    <definedName name="MATEPS_MONT" localSheetId="0">#REF!</definedName>
    <definedName name="MATEPS_MONT">#REF!</definedName>
    <definedName name="material" localSheetId="0">#REF!</definedName>
    <definedName name="material">#REF!</definedName>
    <definedName name="Material_trasy" localSheetId="0">#REF!</definedName>
    <definedName name="Material_trasy">#REF!</definedName>
    <definedName name="MATEZS" localSheetId="15">#REF!</definedName>
    <definedName name="MATEZS" localSheetId="13">#REF!</definedName>
    <definedName name="MATEZS" localSheetId="11">#REF!</definedName>
    <definedName name="MATEZS" localSheetId="0">#REF!</definedName>
    <definedName name="MATEZS" localSheetId="10">#REF!</definedName>
    <definedName name="MATEZS" localSheetId="12">#REF!</definedName>
    <definedName name="MATEZS">#REF!</definedName>
    <definedName name="MATEZS_MONT" localSheetId="0">#REF!</definedName>
    <definedName name="MATEZS_MONT">#REF!</definedName>
    <definedName name="matezs2">'[13]PA-Philips'!$L$1</definedName>
    <definedName name="matezs3" localSheetId="0">#REF!</definedName>
    <definedName name="matezs3">#REF!</definedName>
    <definedName name="MATINTERKOM" localSheetId="15">HR!#REF!</definedName>
    <definedName name="MATINTERKOM" localSheetId="13">JČ!#REF!</definedName>
    <definedName name="MATINTERKOM" localSheetId="11">PZTS!#REF!</definedName>
    <definedName name="MATINTERKOM" localSheetId="0">#REF!</definedName>
    <definedName name="MATINTERKOM" localSheetId="10">SK!#REF!</definedName>
    <definedName name="MATINTERKOM" localSheetId="12">VT!#REF!</definedName>
    <definedName name="MATINTERKOM">#REF!</definedName>
    <definedName name="MATINTERKOM_MONT" localSheetId="15">HR!#REF!</definedName>
    <definedName name="MATINTERKOM_MONT" localSheetId="13">JČ!#REF!</definedName>
    <definedName name="MATINTERKOM_MONT" localSheetId="11">PZTS!#REF!</definedName>
    <definedName name="MATINTERKOM_MONT" localSheetId="0">#REF!</definedName>
    <definedName name="MATINTERKOM_MONT" localSheetId="10">SK!#REF!</definedName>
    <definedName name="MATINTERKOM_MONT" localSheetId="12">VT!#REF!</definedName>
    <definedName name="MATINTERKOM_MONT">#REF!</definedName>
    <definedName name="MATJC" localSheetId="15">#REF!</definedName>
    <definedName name="MATJC" localSheetId="13">#REF!</definedName>
    <definedName name="MATJC" localSheetId="11">#REF!</definedName>
    <definedName name="MATJC" localSheetId="0">#REF!</definedName>
    <definedName name="MATJC" localSheetId="10">#REF!</definedName>
    <definedName name="MATJC" localSheetId="12">#REF!</definedName>
    <definedName name="MATJC">#REF!</definedName>
    <definedName name="MATJC_DOD" localSheetId="15">HR!#REF!</definedName>
    <definedName name="MATJC_DOD" localSheetId="13">JČ!#REF!</definedName>
    <definedName name="MATJC_DOD" localSheetId="11">PZTS!#REF!</definedName>
    <definedName name="MATJC_DOD" localSheetId="0">#REF!</definedName>
    <definedName name="MATJC_DOD" localSheetId="10">SK!#REF!</definedName>
    <definedName name="MATJC_DOD" localSheetId="12">VT!#REF!</definedName>
    <definedName name="MATJC_DOD">#REF!</definedName>
    <definedName name="MATJC_MONT" localSheetId="15">HR!#REF!</definedName>
    <definedName name="MATJC_MONT" localSheetId="13">JČ!#REF!</definedName>
    <definedName name="MATJC_MONT" localSheetId="11">PZTS!#REF!</definedName>
    <definedName name="MATJC_MONT" localSheetId="0">#REF!</definedName>
    <definedName name="MATJC_MONT" localSheetId="10">SK!#REF!</definedName>
    <definedName name="MATJC_MONT" localSheetId="12">VT!#REF!</definedName>
    <definedName name="MATJC_MONT">#REF!</definedName>
    <definedName name="MATLF" localSheetId="15">#REF!</definedName>
    <definedName name="MATLF" localSheetId="13">#REF!</definedName>
    <definedName name="MATLF" localSheetId="11">#REF!</definedName>
    <definedName name="MATLF" localSheetId="0">#REF!</definedName>
    <definedName name="MATLF" localSheetId="10">#REF!</definedName>
    <definedName name="MATLF" localSheetId="12">#REF!</definedName>
    <definedName name="MATLF">#REF!</definedName>
    <definedName name="MATOST" localSheetId="15">#REF!</definedName>
    <definedName name="MATOST" localSheetId="13">#REF!</definedName>
    <definedName name="MATOST" localSheetId="11">#REF!</definedName>
    <definedName name="MATOST" localSheetId="0">#REF!</definedName>
    <definedName name="MATOST" localSheetId="10">#REF!</definedName>
    <definedName name="MATOST" localSheetId="12">#REF!</definedName>
    <definedName name="MATOST">#REF!</definedName>
    <definedName name="MATPA" localSheetId="15">#REF!</definedName>
    <definedName name="MATPA" localSheetId="13">#REF!</definedName>
    <definedName name="MATPA" localSheetId="11">#REF!</definedName>
    <definedName name="MATPA" localSheetId="0">#REF!</definedName>
    <definedName name="MATPA" localSheetId="10">#REF!</definedName>
    <definedName name="MATPA" localSheetId="12">#REF!</definedName>
    <definedName name="MATPA">#REF!</definedName>
    <definedName name="MATSITPRIVOD" localSheetId="15">HR!#REF!</definedName>
    <definedName name="MATSITPRIVOD" localSheetId="13">JČ!#REF!</definedName>
    <definedName name="MATSITPRIVOD" localSheetId="11">PZTS!#REF!</definedName>
    <definedName name="MATSITPRIVOD" localSheetId="0">#REF!</definedName>
    <definedName name="MATSITPRIVOD" localSheetId="10">SK!#REF!</definedName>
    <definedName name="MATSITPRIVOD" localSheetId="12">VT!#REF!</definedName>
    <definedName name="MATSITPRIVOD">#REF!</definedName>
    <definedName name="MATSK" localSheetId="0">#REF!</definedName>
    <definedName name="MATSK">#REF!</definedName>
    <definedName name="MATSK_MONT" localSheetId="0">#REF!</definedName>
    <definedName name="MATSK_MONT">#REF!</definedName>
    <definedName name="MATSTA" localSheetId="15">#REF!</definedName>
    <definedName name="MATSTA" localSheetId="13">#REF!</definedName>
    <definedName name="MATSTA" localSheetId="11">#REF!</definedName>
    <definedName name="MATSTA" localSheetId="0">#REF!</definedName>
    <definedName name="MATSTA" localSheetId="10">#REF!</definedName>
    <definedName name="MATSTA" localSheetId="12">#REF!</definedName>
    <definedName name="MATSTA">#REF!</definedName>
    <definedName name="MATTLF" localSheetId="15">#REF!</definedName>
    <definedName name="MATTLF" localSheetId="13">#REF!</definedName>
    <definedName name="MATTLF" localSheetId="11">#REF!</definedName>
    <definedName name="MATTLF" localSheetId="0">#REF!</definedName>
    <definedName name="MATTLF" localSheetId="10">#REF!</definedName>
    <definedName name="MATTLF" localSheetId="12">#REF!</definedName>
    <definedName name="MATTLF">#REF!</definedName>
    <definedName name="MATZAT" localSheetId="15">#REF!</definedName>
    <definedName name="MATZAT" localSheetId="13">#REF!</definedName>
    <definedName name="MATZAT" localSheetId="11">#REF!</definedName>
    <definedName name="MATZAT" localSheetId="0">#REF!</definedName>
    <definedName name="MATZAT" localSheetId="10">#REF!</definedName>
    <definedName name="MATZAT" localSheetId="12">#REF!</definedName>
    <definedName name="MATZAT">#REF!</definedName>
    <definedName name="MATZEM" localSheetId="0">#REF!</definedName>
    <definedName name="MATZEM">#REF!</definedName>
    <definedName name="MATZEM_MONT" localSheetId="0">#REF!</definedName>
    <definedName name="MATZEM_MONT">#REF!</definedName>
    <definedName name="MAVYTR" localSheetId="15">#REF!</definedName>
    <definedName name="MAVYTR" localSheetId="13">#REF!</definedName>
    <definedName name="MAVYTR" localSheetId="11">#REF!</definedName>
    <definedName name="MAVYTR" localSheetId="0">#REF!</definedName>
    <definedName name="MAVYTR" localSheetId="10">#REF!</definedName>
    <definedName name="MAVYTR" localSheetId="12">#REF!</definedName>
    <definedName name="MAVYTR">#REF!</definedName>
    <definedName name="mbnmbvnmvbmh">Stavba2!$E$10</definedName>
    <definedName name="Mena" localSheetId="0">[4]Stavba!$J$29</definedName>
    <definedName name="Mena">Stavba!$J$29</definedName>
    <definedName name="Mena2">[5]Stavba2!$J$29</definedName>
    <definedName name="MistoStavby">Stavba!$D$4</definedName>
    <definedName name="MJ" localSheetId="0">#REF!</definedName>
    <definedName name="MJ">#REF!</definedName>
    <definedName name="MO" localSheetId="0">#REF!</definedName>
    <definedName name="MO">#REF!</definedName>
    <definedName name="MONINSMATEEZS" localSheetId="0">#REF!</definedName>
    <definedName name="MONINSMATEEZS">#REF!</definedName>
    <definedName name="MONT" localSheetId="15">#REF!</definedName>
    <definedName name="MONT" localSheetId="13">#REF!</definedName>
    <definedName name="MONT" localSheetId="11">#REF!</definedName>
    <definedName name="Mont" localSheetId="0">#REF!</definedName>
    <definedName name="mont" localSheetId="10">SK!#REF!</definedName>
    <definedName name="MONT" localSheetId="9">#REF!</definedName>
    <definedName name="MONT" localSheetId="12">#REF!</definedName>
    <definedName name="Mont">#REF!</definedName>
    <definedName name="Mont.inst_mat" localSheetId="15">#REF!</definedName>
    <definedName name="Mont.inst_mat" localSheetId="13">#REF!</definedName>
    <definedName name="Mont.inst_mat" localSheetId="11">#REF!</definedName>
    <definedName name="Mont.inst_mat" localSheetId="0">#REF!</definedName>
    <definedName name="Mont.inst_mat" localSheetId="10">#REF!</definedName>
    <definedName name="Mont.inst_mat" localSheetId="12">#REF!</definedName>
    <definedName name="Mont.inst_mat">#REF!</definedName>
    <definedName name="mont_cctv" localSheetId="15">HR!#REF!</definedName>
    <definedName name="mont_cctv" localSheetId="13">JČ!$K$5</definedName>
    <definedName name="mont_cctv" localSheetId="11">PZTS!$J$5</definedName>
    <definedName name="mont_cctv" localSheetId="0">#REF!</definedName>
    <definedName name="mont_cctv" localSheetId="10">[12]DT!#REF!</definedName>
    <definedName name="mont_cctv" localSheetId="9">[12]DT!#REF!</definedName>
    <definedName name="mont_cctv" localSheetId="12">VT!$J$5</definedName>
    <definedName name="mont_cctv">#REF!</definedName>
    <definedName name="MONT_EPS" localSheetId="15">HR!#REF!</definedName>
    <definedName name="MONT_EPS" localSheetId="13">JČ!#REF!</definedName>
    <definedName name="MONT_EPS" localSheetId="11">PZTS!#REF!</definedName>
    <definedName name="MONT_EPS" localSheetId="0">#REF!</definedName>
    <definedName name="MONT_EPS" localSheetId="10">SK!#REF!</definedName>
    <definedName name="MONT_EPS" localSheetId="12">VT!#REF!</definedName>
    <definedName name="MONT_EPS">#REF!</definedName>
    <definedName name="mont_ezs" localSheetId="13">#REF!</definedName>
    <definedName name="mont_ezs" localSheetId="11">#REF!</definedName>
    <definedName name="mont_ezs" localSheetId="0">[4]SK!#REF!</definedName>
    <definedName name="mont_ezs" localSheetId="9">[12]EZS!#REF!</definedName>
    <definedName name="mont_ezs">SK!#REF!</definedName>
    <definedName name="Mont_inst_mat" localSheetId="0">#REF!</definedName>
    <definedName name="Mont_inst_mat">#REF!</definedName>
    <definedName name="mont_mr" localSheetId="0">#REF!</definedName>
    <definedName name="mont_mr">#REF!</definedName>
    <definedName name="mont_oz" localSheetId="0">#REF!</definedName>
    <definedName name="mont_oz">#REF!</definedName>
    <definedName name="mont_sk" localSheetId="13">#REF!</definedName>
    <definedName name="mont_sk" localSheetId="11">#REF!</definedName>
    <definedName name="mont_sk" localSheetId="0">#REF!</definedName>
    <definedName name="mont_sk" localSheetId="10">[12]SK!#REF!</definedName>
    <definedName name="mont_sk" localSheetId="9">[12]SK!#REF!</definedName>
    <definedName name="mont_sk">#REF!</definedName>
    <definedName name="mont_tras" localSheetId="0">#REF!</definedName>
    <definedName name="mont_tras">#REF!</definedName>
    <definedName name="mont_vjezd" localSheetId="0">#REF!</definedName>
    <definedName name="mont_vjezd">#REF!</definedName>
    <definedName name="mont1">[1]ACCESS!$M$1</definedName>
    <definedName name="MONTAV" localSheetId="15">#REF!</definedName>
    <definedName name="MONTAV" localSheetId="13">#REF!</definedName>
    <definedName name="MONTAV" localSheetId="11">#REF!</definedName>
    <definedName name="MONTAV" localSheetId="0">#REF!</definedName>
    <definedName name="MONTAV" localSheetId="10">#REF!</definedName>
    <definedName name="MONTAV" localSheetId="12">#REF!</definedName>
    <definedName name="MONTAV">#REF!</definedName>
    <definedName name="montav2" localSheetId="0">#REF!</definedName>
    <definedName name="montav2">#REF!</definedName>
    <definedName name="montaz" localSheetId="0">#REF!</definedName>
    <definedName name="montaz">#REF!</definedName>
    <definedName name="Montaz0" localSheetId="0">#REF!</definedName>
    <definedName name="Montaz0">#REF!</definedName>
    <definedName name="Montáž" localSheetId="15">#REF!</definedName>
    <definedName name="Montáž" localSheetId="13">#REF!</definedName>
    <definedName name="Montáž" localSheetId="11">#REF!</definedName>
    <definedName name="Montáž" localSheetId="0">#REF!</definedName>
    <definedName name="Montáž" localSheetId="10">#REF!</definedName>
    <definedName name="Montáž" localSheetId="12">#REF!</definedName>
    <definedName name="Montáž">#REF!</definedName>
    <definedName name="Montážnípráce" localSheetId="15">[8]Proměnné!$F$6</definedName>
    <definedName name="Montážnípráce" localSheetId="13">[8]Proměnné!$F$6</definedName>
    <definedName name="Montážnípráce" localSheetId="11">[8]Proměnné!$F$6</definedName>
    <definedName name="Montážnípráce" localSheetId="10">[8]Proměnné!$F$6</definedName>
    <definedName name="Montážnípráce" localSheetId="12">[8]Proměnné!$F$6</definedName>
    <definedName name="Montážnípráce">[9]Proměnné!$F$6</definedName>
    <definedName name="MONTCCTV" localSheetId="15">#REF!</definedName>
    <definedName name="MONTCCTV" localSheetId="13">#REF!</definedName>
    <definedName name="MONTCCTV" localSheetId="11">#REF!</definedName>
    <definedName name="MONTCCTV" localSheetId="0">#REF!</definedName>
    <definedName name="MONTCCTV" localSheetId="10">#REF!</definedName>
    <definedName name="MONTCCTV" localSheetId="12">#REF!</definedName>
    <definedName name="MONTCCTV">#REF!</definedName>
    <definedName name="MONTDT" localSheetId="15">#REF!</definedName>
    <definedName name="MONTDT" localSheetId="13">#REF!</definedName>
    <definedName name="MONTDT" localSheetId="11">#REF!</definedName>
    <definedName name="MONTDT" localSheetId="0">#REF!</definedName>
    <definedName name="MONTDT" localSheetId="10">#REF!</definedName>
    <definedName name="MONTDT" localSheetId="12">#REF!</definedName>
    <definedName name="MONTDT">#REF!</definedName>
    <definedName name="MONTEL" localSheetId="15">#REF!</definedName>
    <definedName name="MONTEL" localSheetId="13">#REF!</definedName>
    <definedName name="MONTEL" localSheetId="11">#REF!</definedName>
    <definedName name="MONTEL" localSheetId="0">#REF!</definedName>
    <definedName name="MONTEL" localSheetId="10">#REF!</definedName>
    <definedName name="MONTEL" localSheetId="12">#REF!</definedName>
    <definedName name="MONTEL">#REF!</definedName>
    <definedName name="MONTEPS" localSheetId="15">#REF!</definedName>
    <definedName name="MONTEPS" localSheetId="13">#REF!</definedName>
    <definedName name="MONTEPS" localSheetId="11">#REF!</definedName>
    <definedName name="MONTEPS" localSheetId="0">#REF!</definedName>
    <definedName name="MONTEPS" localSheetId="10">#REF!</definedName>
    <definedName name="MONTEPS" localSheetId="12">#REF!</definedName>
    <definedName name="MONTEPS">#REF!</definedName>
    <definedName name="MONTEZS" localSheetId="15">#REF!</definedName>
    <definedName name="MONTEZS" localSheetId="13">#REF!</definedName>
    <definedName name="MONTEZS" localSheetId="11">#REF!</definedName>
    <definedName name="MONTEZS" localSheetId="0">#REF!</definedName>
    <definedName name="MONTEZS" localSheetId="10">#REF!</definedName>
    <definedName name="MONTEZS" localSheetId="12">#REF!</definedName>
    <definedName name="MONTEZS">#REF!</definedName>
    <definedName name="montezs2">'[13]PA-Philips'!$M$1</definedName>
    <definedName name="montezs3" localSheetId="0">#REF!</definedName>
    <definedName name="montezs3">#REF!</definedName>
    <definedName name="MONTINST_EPS" localSheetId="15">HR!#REF!</definedName>
    <definedName name="MONTINST_EPS" localSheetId="13">JČ!#REF!</definedName>
    <definedName name="MONTINST_EPS" localSheetId="11">PZTS!#REF!</definedName>
    <definedName name="MONTINST_EPS" localSheetId="0">#REF!</definedName>
    <definedName name="MONTINST_EPS" localSheetId="10">SK!#REF!</definedName>
    <definedName name="MONTINST_EPS" localSheetId="12">VT!#REF!</definedName>
    <definedName name="MONTINST_EPS">#REF!</definedName>
    <definedName name="MONTINSTEPS" localSheetId="15">HR!#REF!</definedName>
    <definedName name="MONTINSTEPS" localSheetId="13">JČ!#REF!</definedName>
    <definedName name="MONTINSTEPS" localSheetId="11">PZTS!#REF!</definedName>
    <definedName name="MONTINSTEPS" localSheetId="0">#REF!</definedName>
    <definedName name="MONTINSTEPS" localSheetId="10">SK!#REF!</definedName>
    <definedName name="MONTINSTEPS" localSheetId="12">VT!#REF!</definedName>
    <definedName name="MONTINSTEPS">#REF!</definedName>
    <definedName name="MONTJC" localSheetId="15">#REF!</definedName>
    <definedName name="MONTJC" localSheetId="13">#REF!</definedName>
    <definedName name="MONTJC" localSheetId="11">#REF!</definedName>
    <definedName name="MONTJC" localSheetId="0">#REF!</definedName>
    <definedName name="MONTJC" localSheetId="10">#REF!</definedName>
    <definedName name="MONTJC" localSheetId="12">#REF!</definedName>
    <definedName name="MONTJC">#REF!</definedName>
    <definedName name="MONTOST" localSheetId="15">#REF!</definedName>
    <definedName name="MONTOST" localSheetId="13">#REF!</definedName>
    <definedName name="MONTOST" localSheetId="11">#REF!</definedName>
    <definedName name="MONTOST" localSheetId="0">#REF!</definedName>
    <definedName name="MONTOST" localSheetId="10">#REF!</definedName>
    <definedName name="MONTOST" localSheetId="12">#REF!</definedName>
    <definedName name="MONTOST">#REF!</definedName>
    <definedName name="MONTPA" localSheetId="15">#REF!</definedName>
    <definedName name="MONTPA" localSheetId="13">#REF!</definedName>
    <definedName name="MONTPA" localSheetId="11">#REF!</definedName>
    <definedName name="MONTPA" localSheetId="0">#REF!</definedName>
    <definedName name="MONTPA" localSheetId="10">#REF!</definedName>
    <definedName name="MONTPA" localSheetId="12">#REF!</definedName>
    <definedName name="MONTPA">#REF!</definedName>
    <definedName name="MONTSITPRIVOD" localSheetId="15">HR!#REF!</definedName>
    <definedName name="MONTSITPRIVOD" localSheetId="13">JČ!#REF!</definedName>
    <definedName name="MONTSITPRIVOD" localSheetId="11">PZTS!#REF!</definedName>
    <definedName name="MONTSITPRIVOD" localSheetId="0">#REF!</definedName>
    <definedName name="MONTSITPRIVOD" localSheetId="10">SK!#REF!</definedName>
    <definedName name="MONTSITPRIVOD" localSheetId="12">VT!#REF!</definedName>
    <definedName name="MONTSITPRIVOD">#REF!</definedName>
    <definedName name="MONTSTA" localSheetId="15">#REF!</definedName>
    <definedName name="MONTSTA" localSheetId="13">#REF!</definedName>
    <definedName name="MONTSTA" localSheetId="11">#REF!</definedName>
    <definedName name="MONTSTA" localSheetId="0">#REF!</definedName>
    <definedName name="MONTSTA" localSheetId="10">#REF!</definedName>
    <definedName name="MONTSTA" localSheetId="12">#REF!</definedName>
    <definedName name="MONTSTA">#REF!</definedName>
    <definedName name="MONTTLF" localSheetId="15">#REF!</definedName>
    <definedName name="MONTTLF" localSheetId="13">#REF!</definedName>
    <definedName name="MONTTLF" localSheetId="11">#REF!</definedName>
    <definedName name="MONTTLF" localSheetId="0">#REF!</definedName>
    <definedName name="MONTTLF" localSheetId="10">#REF!</definedName>
    <definedName name="MONTTLF" localSheetId="12">#REF!</definedName>
    <definedName name="MONTTLF">#REF!</definedName>
    <definedName name="MONTVYTR" localSheetId="15">#REF!</definedName>
    <definedName name="MONTVYTR" localSheetId="13">#REF!</definedName>
    <definedName name="MONTVYTR" localSheetId="11">#REF!</definedName>
    <definedName name="MONTVYTR" localSheetId="0">#REF!</definedName>
    <definedName name="MONTVYTR" localSheetId="10">#REF!</definedName>
    <definedName name="MONTVYTR" localSheetId="12">#REF!</definedName>
    <definedName name="MONTVYTR">#REF!</definedName>
    <definedName name="MONTZAR" localSheetId="15">HR!#REF!</definedName>
    <definedName name="MONTZAR" localSheetId="13">JČ!#REF!</definedName>
    <definedName name="MONTZAR" localSheetId="11">PZTS!#REF!</definedName>
    <definedName name="MONTZAR" localSheetId="0">#REF!</definedName>
    <definedName name="MONTZAR" localSheetId="10">SK!#REF!</definedName>
    <definedName name="MONTZAR" localSheetId="12">VT!#REF!</definedName>
    <definedName name="MONTZAR">#REF!</definedName>
    <definedName name="MONTZAT" localSheetId="15">#REF!</definedName>
    <definedName name="MONTZAT" localSheetId="13">#REF!</definedName>
    <definedName name="MONTZAT" localSheetId="11">#REF!</definedName>
    <definedName name="MONTZAT" localSheetId="0">#REF!</definedName>
    <definedName name="MONTZAT" localSheetId="10">#REF!</definedName>
    <definedName name="MONTZAT" localSheetId="12">#REF!</definedName>
    <definedName name="MONTZAT">#REF!</definedName>
    <definedName name="MR_ING_DOD" localSheetId="15">HR!#REF!</definedName>
    <definedName name="MR_ING_DOD" localSheetId="13">JČ!#REF!</definedName>
    <definedName name="MR_ING_DOD" localSheetId="11">PZTS!#REF!</definedName>
    <definedName name="MR_ING_DOD" localSheetId="0">#REF!</definedName>
    <definedName name="MR_ING_DOD" localSheetId="10">SK!#REF!</definedName>
    <definedName name="MR_ING_DOD" localSheetId="12">VT!#REF!</definedName>
    <definedName name="MR_ING_DOD">#REF!</definedName>
    <definedName name="MR_ING_MONT" localSheetId="15">HR!#REF!</definedName>
    <definedName name="MR_ING_MONT" localSheetId="13">JČ!#REF!</definedName>
    <definedName name="MR_ING_MONT" localSheetId="11">PZTS!#REF!</definedName>
    <definedName name="MR_ING_MONT" localSheetId="0">#REF!</definedName>
    <definedName name="MR_ING_MONT" localSheetId="10">SK!#REF!</definedName>
    <definedName name="MR_ING_MONT" localSheetId="12">VT!#REF!</definedName>
    <definedName name="MR_ING_MONT">#REF!</definedName>
    <definedName name="MR_KAB_DOD" localSheetId="15">HR!#REF!</definedName>
    <definedName name="MR_KAB_DOD" localSheetId="13">JČ!#REF!</definedName>
    <definedName name="MR_KAB_DOD" localSheetId="11">PZTS!#REF!</definedName>
    <definedName name="MR_KAB_DOD" localSheetId="0">#REF!</definedName>
    <definedName name="MR_KAB_DOD" localSheetId="10">SK!#REF!</definedName>
    <definedName name="MR_KAB_DOD" localSheetId="12">VT!#REF!</definedName>
    <definedName name="MR_KAB_DOD">#REF!</definedName>
    <definedName name="MR_KAB_MONT" localSheetId="15">HR!#REF!</definedName>
    <definedName name="MR_KAB_MONT" localSheetId="13">JČ!#REF!</definedName>
    <definedName name="MR_KAB_MONT" localSheetId="11">PZTS!#REF!</definedName>
    <definedName name="MR_KAB_MONT" localSheetId="0">#REF!</definedName>
    <definedName name="MR_KAB_MONT" localSheetId="10">SK!#REF!</definedName>
    <definedName name="MR_KAB_MONT" localSheetId="12">VT!#REF!</definedName>
    <definedName name="MR_KAB_MONT">#REF!</definedName>
    <definedName name="MR_TRASY_DOD" localSheetId="15">HR!#REF!</definedName>
    <definedName name="MR_TRASY_DOD" localSheetId="13">JČ!#REF!</definedName>
    <definedName name="MR_TRASY_DOD" localSheetId="11">PZTS!#REF!</definedName>
    <definedName name="MR_TRASY_DOD" localSheetId="0">#REF!</definedName>
    <definedName name="MR_TRASY_DOD" localSheetId="10">SK!#REF!</definedName>
    <definedName name="MR_TRASY_DOD" localSheetId="12">VT!#REF!</definedName>
    <definedName name="MR_TRASY_DOD">#REF!</definedName>
    <definedName name="MR_TRASY_MONT" localSheetId="15">HR!#REF!</definedName>
    <definedName name="MR_TRASY_MONT" localSheetId="13">JČ!#REF!</definedName>
    <definedName name="MR_TRASY_MONT" localSheetId="11">PZTS!#REF!</definedName>
    <definedName name="MR_TRASY_MONT" localSheetId="0">#REF!</definedName>
    <definedName name="MR_TRASY_MONT" localSheetId="10">SK!#REF!</definedName>
    <definedName name="MR_TRASY_MONT" localSheetId="12">VT!#REF!</definedName>
    <definedName name="MR_TRASY_MONT">#REF!</definedName>
    <definedName name="MR_ZAR_DOD" localSheetId="15">HR!#REF!</definedName>
    <definedName name="MR_ZAR_DOD" localSheetId="13">JČ!#REF!</definedName>
    <definedName name="MR_ZAR_DOD" localSheetId="11">PZTS!#REF!</definedName>
    <definedName name="MR_ZAR_DOD" localSheetId="0">#REF!</definedName>
    <definedName name="MR_ZAR_DOD" localSheetId="10">SK!#REF!</definedName>
    <definedName name="MR_ZAR_DOD" localSheetId="12">VT!#REF!</definedName>
    <definedName name="MR_ZAR_DOD">#REF!</definedName>
    <definedName name="MR_ZAR_MONT" localSheetId="15">HR!#REF!</definedName>
    <definedName name="MR_ZAR_MONT" localSheetId="13">JČ!#REF!</definedName>
    <definedName name="MR_ZAR_MONT" localSheetId="11">PZTS!#REF!</definedName>
    <definedName name="MR_ZAR_MONT" localSheetId="0">#REF!</definedName>
    <definedName name="MR_ZAR_MONT" localSheetId="10">SK!#REF!</definedName>
    <definedName name="MR_ZAR_MONT" localSheetId="12">VT!#REF!</definedName>
    <definedName name="MR_ZAR_MONT">#REF!</definedName>
    <definedName name="mrma" localSheetId="0">#REF!</definedName>
    <definedName name="mrma">#REF!</definedName>
    <definedName name="mrmat">[2]REKAPITULACE!#REF!</definedName>
    <definedName name="mrmo" localSheetId="0">#REF!</definedName>
    <definedName name="mrmo">#REF!</definedName>
    <definedName name="mrmont">[2]REKAPITULACE!#REF!</definedName>
    <definedName name="mterial" localSheetId="0">#REF!</definedName>
    <definedName name="mterial">#REF!</definedName>
    <definedName name="nak" localSheetId="0">#REF!</definedName>
    <definedName name="nak">#REF!</definedName>
    <definedName name="Nákup_Autocont" localSheetId="0">#REF!</definedName>
    <definedName name="Nákup_Autocont">#REF!</definedName>
    <definedName name="NazevDilu" localSheetId="0">#REF!</definedName>
    <definedName name="NazevDilu">#REF!</definedName>
    <definedName name="nazevobjektu">Stavba!$E$3</definedName>
    <definedName name="NazevRozpoctu">'[6]Krycí list'!$D$2</definedName>
    <definedName name="NazevStavby" localSheetId="2">Stavba!$E$2</definedName>
    <definedName name="NazevStavby" localSheetId="17">Stavba2!$E$2</definedName>
    <definedName name="nazevstavby">'[6]Krycí list'!$C$7</definedName>
    <definedName name="NazevStavebnihoRozpoctu">Stavba!$E$4</definedName>
    <definedName name="_xlnm.Print_Titles" localSheetId="4">'D.1.2 D.1.2 Pol'!$1:$7</definedName>
    <definedName name="_xlnm.Print_Titles" localSheetId="18">'D.1.4.3 1.00 Pol'!$1:$7</definedName>
    <definedName name="_xlnm.Print_Titles" localSheetId="15">HR!$1:$5</definedName>
    <definedName name="_xlnm.Print_Titles" localSheetId="13">JČ!$1:$5</definedName>
    <definedName name="_xlnm.Print_Titles" localSheetId="11">PZTS!$1:$5</definedName>
    <definedName name="_xlnm.Print_Titles" localSheetId="10">SK!$1:$5</definedName>
    <definedName name="_xlnm.Print_Titles" localSheetId="12">VT!$1:$5</definedName>
    <definedName name="nchnvbnvbn">Stavba2!$I$8</definedName>
    <definedName name="oadresa">Stavba!$D$6</definedName>
    <definedName name="Objednatel" localSheetId="0">#REF!</definedName>
    <definedName name="Objednatel" localSheetId="2">Stavba!$D$5</definedName>
    <definedName name="Objednatel" localSheetId="17">Stavba2!$D$5</definedName>
    <definedName name="Objednatel">#REF!</definedName>
    <definedName name="Objekt" localSheetId="2">Stavba!$B$38</definedName>
    <definedName name="Objekt" localSheetId="17">Stavba2!$B$38</definedName>
    <definedName name="_xlnm.Print_Area" localSheetId="4">'D.1.2 D.1.2 Pol'!$A$1:$Y$106</definedName>
    <definedName name="_xlnm.Print_Area" localSheetId="18">'D.1.4.3 1.00 Pol'!$A$1:$Y$286</definedName>
    <definedName name="_xlnm.Print_Area" localSheetId="15">HR!$A$1:$H$49</definedName>
    <definedName name="_xlnm.Print_Area" localSheetId="13">JČ!$A$1:$H$36</definedName>
    <definedName name="_xlnm.Print_Area" localSheetId="11">PZTS!$A$1:$H$61</definedName>
    <definedName name="_xlnm.Print_Area" localSheetId="10">SK!$A$1:$H$51</definedName>
    <definedName name="_xlnm.Print_Area" localSheetId="9">SLP_rekapitulace!$A$1:$G$41</definedName>
    <definedName name="_xlnm.Print_Area" localSheetId="2">Stavba!$A$1:$J$64</definedName>
    <definedName name="_xlnm.Print_Area" localSheetId="17">Stavba2!$A$1:$J$63</definedName>
    <definedName name="_xlnm.Print_Area" localSheetId="12">VT!$A$1:$H$36</definedName>
    <definedName name="odic" localSheetId="2">Stavba!$I$6</definedName>
    <definedName name="odic" localSheetId="17">Stavba2!$I$6</definedName>
    <definedName name="oico" localSheetId="2">Stavba!$I$5</definedName>
    <definedName name="oico" localSheetId="17">Stavba2!$I$5</definedName>
    <definedName name="oiuouiozuozu">Stavba2!$G$26</definedName>
    <definedName name="okfmat">[2]REKAPITULACE!#REF!</definedName>
    <definedName name="okfmont">[2]REKAPITULACE!#REF!</definedName>
    <definedName name="omisto" localSheetId="2">Stavba!$E$7</definedName>
    <definedName name="omisto" localSheetId="17">Stavba2!$E$7</definedName>
    <definedName name="onazev" localSheetId="2">Stavba!$D$6</definedName>
    <definedName name="onazev" localSheetId="17">Stavba2!$D$6</definedName>
    <definedName name="ooo" localSheetId="0">#REF!</definedName>
    <definedName name="ooo">#REF!</definedName>
    <definedName name="opsc" localSheetId="2">Stavba!$D$7</definedName>
    <definedName name="opsc" localSheetId="17">Stavba2!$D$7</definedName>
    <definedName name="ozmat" localSheetId="0">#REF!</definedName>
    <definedName name="ozmat">#REF!</definedName>
    <definedName name="ozmont" localSheetId="0">#REF!</definedName>
    <definedName name="ozmont">#REF!</definedName>
    <definedName name="padresa">Stavba!$D$9</definedName>
    <definedName name="parkmat" localSheetId="0">#REF!</definedName>
    <definedName name="parkmat">#REF!</definedName>
    <definedName name="parkmont" localSheetId="0">#REF!</definedName>
    <definedName name="parkmont">#REF!</definedName>
    <definedName name="pdic">Stavba!$I$9</definedName>
    <definedName name="pico">Stavba!$I$8</definedName>
    <definedName name="piopioupuiopuio">Stavba2!$G$29</definedName>
    <definedName name="pmisto">Stavba!$E$10</definedName>
    <definedName name="PocetMJ">#REF!</definedName>
    <definedName name="ponížení" localSheetId="15">#REF!</definedName>
    <definedName name="ponížení" localSheetId="13">#REF!</definedName>
    <definedName name="ponížení" localSheetId="11">#REF!</definedName>
    <definedName name="ponížení" localSheetId="0">#REF!</definedName>
    <definedName name="ponížení" localSheetId="10">#REF!</definedName>
    <definedName name="ponížení" localSheetId="12">#REF!</definedName>
    <definedName name="ponížení">#REF!</definedName>
    <definedName name="PoptavkaID">Stavba!$A$1</definedName>
    <definedName name="Poznamka" localSheetId="0">#REF!</definedName>
    <definedName name="Poznamka">#REF!</definedName>
    <definedName name="ppp" localSheetId="0">#REF!</definedName>
    <definedName name="ppp">#REF!</definedName>
    <definedName name="pPSC">Stavba!$D$10</definedName>
    <definedName name="Projektant">Stavba!$D$8</definedName>
    <definedName name="PSV" localSheetId="0">#REF!</definedName>
    <definedName name="PSV">#REF!</definedName>
    <definedName name="PSV0" localSheetId="0">#REF!</definedName>
    <definedName name="PSV0">#REF!</definedName>
    <definedName name="reteztrzer">Stavba2!$J$29</definedName>
    <definedName name="rezerva" localSheetId="15">#REF!</definedName>
    <definedName name="rezerva" localSheetId="13">#REF!</definedName>
    <definedName name="rezerva" localSheetId="11">#REF!</definedName>
    <definedName name="rezerva" localSheetId="0">#REF!</definedName>
    <definedName name="rezerva" localSheetId="10">#REF!</definedName>
    <definedName name="rezerva" localSheetId="12">#REF!</definedName>
    <definedName name="rezerva">#REF!</definedName>
    <definedName name="rezerva_so002" localSheetId="15">#REF!</definedName>
    <definedName name="rezerva_so002" localSheetId="13">#REF!</definedName>
    <definedName name="rezerva_so002" localSheetId="11">#REF!</definedName>
    <definedName name="rezerva_so002" localSheetId="0">#REF!</definedName>
    <definedName name="rezerva_so002" localSheetId="10">#REF!</definedName>
    <definedName name="rezerva_so002" localSheetId="12">#REF!</definedName>
    <definedName name="rezerva_so002">#REF!</definedName>
    <definedName name="rozmat">[2]REKAPITULACE!#REF!</definedName>
    <definedName name="rozmont">[2]REKAPITULACE!#REF!</definedName>
    <definedName name="rrr" localSheetId="0">#REF!</definedName>
    <definedName name="rrr">#REF!</definedName>
    <definedName name="rtweter">Stavba2!$G$23</definedName>
    <definedName name="ruzturtur">Stavba2!$G$25</definedName>
    <definedName name="s" localSheetId="0">#REF!</definedName>
    <definedName name="s">#REF!</definedName>
    <definedName name="sadfsdfasdfa">Stavba2!$G$28</definedName>
    <definedName name="SazbaDPH1" localSheetId="2">Stavba!$E$23</definedName>
    <definedName name="SazbaDPH1" localSheetId="17">Stavba2!$E$23</definedName>
    <definedName name="SazbaDPH1">'[6]Krycí list'!$C$30</definedName>
    <definedName name="SazbaDPH2" localSheetId="2">Stavba!$E$25</definedName>
    <definedName name="SazbaDPH2" localSheetId="17">Stavba2!$E$25</definedName>
    <definedName name="SazbaDPH2">'[6]Krycí list'!$C$32</definedName>
    <definedName name="sdfasf" localSheetId="0">#REF!</definedName>
    <definedName name="sdfasf">#REF!</definedName>
    <definedName name="sdfsdafasdfad">Stavba2!$D$3</definedName>
    <definedName name="SIT_EPS" localSheetId="15">HR!#REF!</definedName>
    <definedName name="SIT_EPS" localSheetId="13">JČ!#REF!</definedName>
    <definedName name="SIT_EPS" localSheetId="11">PZTS!#REF!</definedName>
    <definedName name="SIT_EPS" localSheetId="0">#REF!</definedName>
    <definedName name="SIT_EPS" localSheetId="10">SK!#REF!</definedName>
    <definedName name="SIT_EPS" localSheetId="12">VT!#REF!</definedName>
    <definedName name="SIT_EPS">#REF!</definedName>
    <definedName name="SITMONT_EPS" localSheetId="15">HR!#REF!</definedName>
    <definedName name="SITMONT_EPS" localSheetId="13">JČ!#REF!</definedName>
    <definedName name="SITMONT_EPS" localSheetId="11">PZTS!#REF!</definedName>
    <definedName name="SITMONT_EPS" localSheetId="0">#REF!</definedName>
    <definedName name="SITMONT_EPS" localSheetId="10">SK!#REF!</definedName>
    <definedName name="SITMONT_EPS" localSheetId="12">VT!#REF!</definedName>
    <definedName name="SITMONT_EPS">#REF!</definedName>
    <definedName name="SK_ING_DOD" localSheetId="0">#REF!</definedName>
    <definedName name="SK_ING_DOD">#REF!</definedName>
    <definedName name="SK_ING_MONT" localSheetId="0">#REF!</definedName>
    <definedName name="SK_ING_MONT">#REF!</definedName>
    <definedName name="SK_KAB_DOD" localSheetId="0">#REF!</definedName>
    <definedName name="SK_KAB_DOD">#REF!</definedName>
    <definedName name="SK_KAB_MONT" localSheetId="0">#REF!</definedName>
    <definedName name="SK_KAB_MONT">#REF!</definedName>
    <definedName name="SK_TRASY_DOD" localSheetId="0">#REF!</definedName>
    <definedName name="SK_TRASY_DOD">#REF!</definedName>
    <definedName name="SK_TRASY_MONT" localSheetId="0">#REF!</definedName>
    <definedName name="SK_TRASY_MONT">#REF!</definedName>
    <definedName name="SK_ZAR_DOD" localSheetId="0">#REF!</definedName>
    <definedName name="SK_ZAR_DOD">#REF!</definedName>
    <definedName name="SK_ZAR_MONT" localSheetId="0">#REF!</definedName>
    <definedName name="SK_ZAR_MONT">#REF!</definedName>
    <definedName name="skma" localSheetId="0">#REF!</definedName>
    <definedName name="skma">#REF!</definedName>
    <definedName name="skmat">[2]REKAPITULACE!#REF!</definedName>
    <definedName name="skmo" localSheetId="0">#REF!</definedName>
    <definedName name="skmo">#REF!</definedName>
    <definedName name="skmont">[2]REKAPITULACE!#REF!</definedName>
    <definedName name="SloupecCC">#REF!</definedName>
    <definedName name="SloupecCisloPol">#REF!</definedName>
    <definedName name="SloupecCH" localSheetId="0">#REF!</definedName>
    <definedName name="SloupecCH">#REF!</definedName>
    <definedName name="SloupecJC">#REF!</definedName>
    <definedName name="SloupecJH" localSheetId="0">#REF!</definedName>
    <definedName name="SloupecJH">#REF!</definedName>
    <definedName name="SloupecMJ">#REF!</definedName>
    <definedName name="SloupecMnozstvi">#REF!</definedName>
    <definedName name="SloupecNazPol">#REF!</definedName>
    <definedName name="SloupecPC">#REF!</definedName>
    <definedName name="soupis_EZS_AKU38" localSheetId="0">#REF!</definedName>
    <definedName name="soupis_EZS_AKU38">#REF!</definedName>
    <definedName name="soupis_EZS_B9501" localSheetId="0">#REF!</definedName>
    <definedName name="soupis_EZS_B9501">#REF!</definedName>
    <definedName name="soupis_EZS_CYH" localSheetId="0">#REF!</definedName>
    <definedName name="soupis_EZS_CYH">#REF!</definedName>
    <definedName name="soupis_EZS_CYKY" localSheetId="0">#REF!</definedName>
    <definedName name="soupis_EZS_CYKY">#REF!</definedName>
    <definedName name="soupis_EZS_ext_SIR" localSheetId="0">#REF!</definedName>
    <definedName name="soupis_EZS_ext_SIR">#REF!</definedName>
    <definedName name="soupis_EZS_GLASS" localSheetId="0">#REF!</definedName>
    <definedName name="soupis_EZS_GLASS">#REF!</definedName>
    <definedName name="soupis_EZS_int_SIR" localSheetId="0">#REF!</definedName>
    <definedName name="soupis_EZS_int_SIR">#REF!</definedName>
    <definedName name="soupis_EZS_J24" localSheetId="0">#REF!</definedName>
    <definedName name="soupis_EZS_J24">#REF!</definedName>
    <definedName name="soupis_EZS_J40" localSheetId="0">#REF!</definedName>
    <definedName name="soupis_EZS_J40">#REF!</definedName>
    <definedName name="soupis_EZS_klavesnice" localSheetId="0">#REF!</definedName>
    <definedName name="soupis_EZS_klavesnice">#REF!</definedName>
    <definedName name="soupis_EZS_koncentrator" localSheetId="0">#REF!</definedName>
    <definedName name="soupis_EZS_koncentrator">#REF!</definedName>
    <definedName name="soupis_EZS_kryt_Z40" localSheetId="0">#REF!</definedName>
    <definedName name="soupis_EZS_kryt_Z40">#REF!</definedName>
    <definedName name="soupis_EZS_MG_dvere" localSheetId="0">#REF!</definedName>
    <definedName name="soupis_EZS_MG_dvere">#REF!</definedName>
    <definedName name="soupis_EZS_MG_vrata" localSheetId="0">#REF!</definedName>
    <definedName name="soupis_EZS_MG_vrata">#REF!</definedName>
    <definedName name="soupis_EZS_PIR_dl_dosah_RX40QZD" localSheetId="0">#REF!</definedName>
    <definedName name="soupis_EZS_PIR_dl_dosah_RX40QZD">#REF!</definedName>
    <definedName name="soupis_EZS_PIR_dual" localSheetId="0">#REF!</definedName>
    <definedName name="soupis_EZS_PIR_dual">#REF!</definedName>
    <definedName name="soupis_EZS_PIR_RX40QZD" localSheetId="0">#REF!</definedName>
    <definedName name="soupis_EZS_PIR_RX40QZD">#REF!</definedName>
    <definedName name="soupis_EZS_signalizace" localSheetId="0">#REF!</definedName>
    <definedName name="soupis_EZS_signalizace">#REF!</definedName>
    <definedName name="soupis_EZS_UTP" localSheetId="0">#REF!</definedName>
    <definedName name="soupis_EZS_UTP">#REF!</definedName>
    <definedName name="soupis_EZS_Zdroj_10A" localSheetId="0">#REF!</definedName>
    <definedName name="soupis_EZS_Zdroj_10A">#REF!</definedName>
    <definedName name="STA_ING_DOD" localSheetId="15">HR!#REF!</definedName>
    <definedName name="STA_ING_DOD" localSheetId="13">JČ!#REF!</definedName>
    <definedName name="STA_ING_DOD" localSheetId="11">PZTS!#REF!</definedName>
    <definedName name="STA_ING_DOD" localSheetId="0">#REF!</definedName>
    <definedName name="STA_ING_DOD" localSheetId="10">SK!#REF!</definedName>
    <definedName name="STA_ING_DOD" localSheetId="12">VT!#REF!</definedName>
    <definedName name="STA_ING_DOD">#REF!</definedName>
    <definedName name="STA_ING_MONT" localSheetId="15">HR!#REF!</definedName>
    <definedName name="STA_ING_MONT" localSheetId="13">JČ!#REF!</definedName>
    <definedName name="STA_ING_MONT" localSheetId="11">PZTS!#REF!</definedName>
    <definedName name="STA_ING_MONT" localSheetId="0">#REF!</definedName>
    <definedName name="STA_ING_MONT" localSheetId="10">SK!#REF!</definedName>
    <definedName name="STA_ING_MONT" localSheetId="12">VT!#REF!</definedName>
    <definedName name="STA_ING_MONT">#REF!</definedName>
    <definedName name="STA_KAB_DOD" localSheetId="15">HR!#REF!</definedName>
    <definedName name="STA_KAB_DOD" localSheetId="13">JČ!#REF!</definedName>
    <definedName name="STA_KAB_DOD" localSheetId="11">PZTS!#REF!</definedName>
    <definedName name="STA_KAB_DOD" localSheetId="0">#REF!</definedName>
    <definedName name="STA_KAB_DOD" localSheetId="10">SK!#REF!</definedName>
    <definedName name="STA_KAB_DOD" localSheetId="12">VT!#REF!</definedName>
    <definedName name="STA_KAB_DOD">#REF!</definedName>
    <definedName name="STA_KAB_MONT" localSheetId="15">HR!#REF!</definedName>
    <definedName name="STA_KAB_MONT" localSheetId="13">JČ!#REF!</definedName>
    <definedName name="STA_KAB_MONT" localSheetId="11">PZTS!#REF!</definedName>
    <definedName name="STA_KAB_MONT" localSheetId="0">#REF!</definedName>
    <definedName name="STA_KAB_MONT" localSheetId="10">SK!#REF!</definedName>
    <definedName name="STA_KAB_MONT" localSheetId="12">VT!#REF!</definedName>
    <definedName name="STA_KAB_MONT">#REF!</definedName>
    <definedName name="STA_TRASY_DOD" localSheetId="15">HR!#REF!</definedName>
    <definedName name="STA_TRASY_DOD" localSheetId="13">JČ!#REF!</definedName>
    <definedName name="STA_TRASY_DOD" localSheetId="11">PZTS!#REF!</definedName>
    <definedName name="STA_TRASY_DOD" localSheetId="0">#REF!</definedName>
    <definedName name="STA_TRASY_DOD" localSheetId="10">SK!#REF!</definedName>
    <definedName name="STA_TRASY_DOD" localSheetId="12">VT!#REF!</definedName>
    <definedName name="STA_TRASY_DOD">#REF!</definedName>
    <definedName name="STA_TRASY_MONT" localSheetId="15">HR!#REF!</definedName>
    <definedName name="STA_TRASY_MONT" localSheetId="13">JČ!#REF!</definedName>
    <definedName name="STA_TRASY_MONT" localSheetId="11">PZTS!#REF!</definedName>
    <definedName name="STA_TRASY_MONT" localSheetId="0">#REF!</definedName>
    <definedName name="STA_TRASY_MONT" localSheetId="10">SK!#REF!</definedName>
    <definedName name="STA_TRASY_MONT" localSheetId="12">VT!#REF!</definedName>
    <definedName name="STA_TRASY_MONT">#REF!</definedName>
    <definedName name="STA_ZAR_DOD" localSheetId="15">HR!#REF!</definedName>
    <definedName name="STA_ZAR_DOD" localSheetId="13">JČ!#REF!</definedName>
    <definedName name="STA_ZAR_DOD" localSheetId="11">PZTS!#REF!</definedName>
    <definedName name="STA_ZAR_DOD" localSheetId="0">#REF!</definedName>
    <definedName name="STA_ZAR_DOD" localSheetId="10">SK!#REF!</definedName>
    <definedName name="STA_ZAR_DOD" localSheetId="12">VT!#REF!</definedName>
    <definedName name="STA_ZAR_DOD">#REF!</definedName>
    <definedName name="STA_ZAR_MONT" localSheetId="15">HR!#REF!</definedName>
    <definedName name="STA_ZAR_MONT" localSheetId="13">JČ!#REF!</definedName>
    <definedName name="STA_ZAR_MONT" localSheetId="11">PZTS!#REF!</definedName>
    <definedName name="STA_ZAR_MONT" localSheetId="0">#REF!</definedName>
    <definedName name="STA_ZAR_MONT" localSheetId="10">SK!#REF!</definedName>
    <definedName name="STA_ZAR_MONT" localSheetId="12">VT!#REF!</definedName>
    <definedName name="STA_ZAR_MONT">#REF!</definedName>
    <definedName name="STA_ZAŘ_DOD" localSheetId="15">HR!#REF!</definedName>
    <definedName name="STA_ZAŘ_DOD" localSheetId="13">JČ!#REF!</definedName>
    <definedName name="STA_ZAŘ_DOD" localSheetId="11">PZTS!#REF!</definedName>
    <definedName name="STA_ZAŘ_DOD" localSheetId="0">#REF!</definedName>
    <definedName name="STA_ZAŘ_DOD" localSheetId="10">SK!#REF!</definedName>
    <definedName name="STA_ZAŘ_DOD" localSheetId="12">VT!#REF!</definedName>
    <definedName name="STA_ZAŘ_DOD">#REF!</definedName>
    <definedName name="stama" localSheetId="0">#REF!</definedName>
    <definedName name="stama">#REF!</definedName>
    <definedName name="stamat">[2]REKAPITULACE!#REF!</definedName>
    <definedName name="stamo" localSheetId="0">#REF!</definedName>
    <definedName name="stamo">#REF!</definedName>
    <definedName name="stamont">[2]REKAPITULACE!#REF!</definedName>
    <definedName name="telmat" localSheetId="0">#REF!</definedName>
    <definedName name="telmat">#REF!</definedName>
    <definedName name="telmont" localSheetId="0">#REF!</definedName>
    <definedName name="telmont">#REF!</definedName>
    <definedName name="tlfmat">[2]REKAPITULACE!#REF!</definedName>
    <definedName name="tlfmont">[2]REKAPITULACE!#REF!</definedName>
    <definedName name="trasy_mont" localSheetId="0">#REF!</definedName>
    <definedName name="trasy_mont">#REF!</definedName>
    <definedName name="trasymat">[2]REKAPITULACE!$I$3</definedName>
    <definedName name="trasymont">[2]REKAPITULACE!$J$3</definedName>
    <definedName name="tuma" localSheetId="0">#REF!</definedName>
    <definedName name="tuma">#REF!</definedName>
    <definedName name="tumat">[2]REKAPITULACE!#REF!</definedName>
    <definedName name="túmat">[2]REKAPITULACE!#REF!</definedName>
    <definedName name="tumo" localSheetId="0">#REF!</definedName>
    <definedName name="tumo">#REF!</definedName>
    <definedName name="Typ" localSheetId="0">#REF!</definedName>
    <definedName name="Typ">#REF!</definedName>
    <definedName name="tziztututzur">Stavba2!$G$24</definedName>
    <definedName name="uuu" localSheetId="0">#REF!</definedName>
    <definedName name="uuu">#REF!</definedName>
    <definedName name="VRN" localSheetId="0">#REF!</definedName>
    <definedName name="VRN">#REF!</definedName>
    <definedName name="VRNKc" localSheetId="0">#REF!</definedName>
    <definedName name="VRNKc">#REF!</definedName>
    <definedName name="VRNnazev" localSheetId="0">#REF!</definedName>
    <definedName name="VRNnazev">#REF!</definedName>
    <definedName name="VRNproc" localSheetId="0">#REF!</definedName>
    <definedName name="VRNproc">#REF!</definedName>
    <definedName name="VRNzakl" localSheetId="0">#REF!</definedName>
    <definedName name="VRNzakl">#REF!</definedName>
    <definedName name="vsmat">[2]REKAPITULACE!#REF!</definedName>
    <definedName name="vsmont">[2]REKAPITULACE!#REF!</definedName>
    <definedName name="vtma" localSheetId="0">#REF!</definedName>
    <definedName name="vtma">#REF!</definedName>
    <definedName name="vtmo" localSheetId="0">#REF!</definedName>
    <definedName name="vtmo">#REF!</definedName>
    <definedName name="vyp" localSheetId="0">#REF!</definedName>
    <definedName name="vyp">#REF!</definedName>
    <definedName name="Vypracoval">Stavba!$D$14</definedName>
    <definedName name="vyvmat">[2]REKAPITULACE!#REF!</definedName>
    <definedName name="vyvmont">[2]REKAPITULACE!#REF!</definedName>
    <definedName name="wifimat">[2]REKAPITULACE!#REF!</definedName>
    <definedName name="wifimont">[2]REKAPITULACE!#REF!</definedName>
    <definedName name="ww" localSheetId="0">#REF!</definedName>
    <definedName name="ww">#REF!</definedName>
    <definedName name="xyvyxvxcy">Stavba2!$D$6</definedName>
    <definedName name="Z_B7E7C763_C459_487D_8ABA_5CFDDFBD5A84_.wvu.Cols" localSheetId="2" hidden="1">Stavba!$A:$A</definedName>
    <definedName name="Z_B7E7C763_C459_487D_8ABA_5CFDDFBD5A84_.wvu.Cols" localSheetId="17" hidden="1">Stavba2!$A:$A</definedName>
    <definedName name="Z_B7E7C763_C459_487D_8ABA_5CFDDFBD5A84_.wvu.PrintArea" localSheetId="2" hidden="1">Stavba!$B$1:$J$36</definedName>
    <definedName name="Z_B7E7C763_C459_487D_8ABA_5CFDDFBD5A84_.wvu.PrintArea" localSheetId="17" hidden="1">Stavba2!$B$1:$J$36</definedName>
    <definedName name="Zakazka" localSheetId="0">#REF!</definedName>
    <definedName name="Zakazka">#REF!</definedName>
    <definedName name="Zaklad22" localSheetId="0">#REF!</definedName>
    <definedName name="Zaklad22">#REF!</definedName>
    <definedName name="Zaklad5" localSheetId="0">#REF!</definedName>
    <definedName name="Zaklad5">#REF!</definedName>
    <definedName name="ZakladDHPSni2">[5]Stavba2!$G$23</definedName>
    <definedName name="ZakladDPHSni" localSheetId="0">[4]Stavba!$G$23</definedName>
    <definedName name="ZakladDPHSni">Stavba!$G$23</definedName>
    <definedName name="ZakladDPHSniVypocet" localSheetId="2">Stavba!$F$43</definedName>
    <definedName name="ZakladDPHSniVypocet" localSheetId="17">Stavba2!$F$43</definedName>
    <definedName name="ZakladDPHZakl" localSheetId="0">[4]Stavba!$G$25</definedName>
    <definedName name="ZakladDPHZakl">Stavba!$G$25</definedName>
    <definedName name="ZakladDPHZakl2">[5]Stavba2!$G$25</definedName>
    <definedName name="ZakladDPHZaklVypocet" localSheetId="2">Stavba!$G$43</definedName>
    <definedName name="ZakladDPHZaklVypocet" localSheetId="17">Stavba2!$G$43</definedName>
    <definedName name="ZaObjednatele">Stavba!$G$34</definedName>
    <definedName name="Zaokrouhleni">Stavba!$G$27</definedName>
    <definedName name="ZAR_EPS" localSheetId="15">HR!#REF!</definedName>
    <definedName name="ZAR_EPS" localSheetId="13">JČ!#REF!</definedName>
    <definedName name="ZAR_EPS" localSheetId="11">PZTS!#REF!</definedName>
    <definedName name="ZAR_EPS" localSheetId="0">#REF!</definedName>
    <definedName name="ZAR_EPS" localSheetId="10">SK!#REF!</definedName>
    <definedName name="ZAR_EPS" localSheetId="12">VT!#REF!</definedName>
    <definedName name="ZAR_EPS">#REF!</definedName>
    <definedName name="ZAREPS" localSheetId="15">HR!#REF!</definedName>
    <definedName name="ZAREPS" localSheetId="13">JČ!#REF!</definedName>
    <definedName name="ZAREPS" localSheetId="11">PZTS!#REF!</definedName>
    <definedName name="ZAREPS" localSheetId="0">#REF!</definedName>
    <definedName name="ZAREPS" localSheetId="10">SK!#REF!</definedName>
    <definedName name="ZAREPS" localSheetId="12">VT!#REF!</definedName>
    <definedName name="ZAREPS">#REF!</definedName>
    <definedName name="zavm">[2]REKAPITULACE!#REF!</definedName>
    <definedName name="zavmo">[2]REKAPITULACE!#REF!</definedName>
    <definedName name="ZaZhotovitele">Stavba!$D$34</definedName>
    <definedName name="Zhotovitel">Stavba!$D$11:$G$11</definedName>
    <definedName name="ztutz">[7]Stavba!$J$29</definedName>
    <definedName name="zuizu">[7]Stavba!$G$25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1" i="27" l="1"/>
  <c r="K57" i="27"/>
  <c r="K43" i="27"/>
  <c r="K28" i="27"/>
  <c r="K14" i="27"/>
  <c r="B18" i="28"/>
  <c r="B17" i="28"/>
  <c r="C17" i="28" s="1"/>
  <c r="B16" i="28"/>
  <c r="C16" i="28" s="1"/>
  <c r="B15" i="28"/>
  <c r="B14" i="28"/>
  <c r="C18" i="28"/>
  <c r="C15" i="28"/>
  <c r="G81" i="27"/>
  <c r="K81" i="27" s="1"/>
  <c r="J73" i="27"/>
  <c r="K73" i="27" s="1"/>
  <c r="H73" i="27"/>
  <c r="K72" i="27"/>
  <c r="J72" i="27"/>
  <c r="H72" i="27"/>
  <c r="J71" i="27"/>
  <c r="H71" i="27"/>
  <c r="J70" i="27"/>
  <c r="K70" i="27" s="1"/>
  <c r="H70" i="27"/>
  <c r="K62" i="27"/>
  <c r="J62" i="27"/>
  <c r="H62" i="27"/>
  <c r="K59" i="27"/>
  <c r="J59" i="27"/>
  <c r="H59" i="27"/>
  <c r="J58" i="27"/>
  <c r="K58" i="27" s="1"/>
  <c r="H58" i="27"/>
  <c r="J57" i="27"/>
  <c r="H57" i="27"/>
  <c r="K56" i="27"/>
  <c r="J56" i="27"/>
  <c r="H56" i="27"/>
  <c r="J48" i="27"/>
  <c r="K48" i="27" s="1"/>
  <c r="H48" i="27"/>
  <c r="J45" i="27"/>
  <c r="K45" i="27" s="1"/>
  <c r="H45" i="27"/>
  <c r="J44" i="27"/>
  <c r="K44" i="27" s="1"/>
  <c r="H44" i="27"/>
  <c r="J43" i="27"/>
  <c r="H43" i="27"/>
  <c r="J42" i="27"/>
  <c r="K42" i="27" s="1"/>
  <c r="H42" i="27"/>
  <c r="J34" i="27"/>
  <c r="K34" i="27" s="1"/>
  <c r="H34" i="27"/>
  <c r="J30" i="27"/>
  <c r="K30" i="27" s="1"/>
  <c r="H30" i="27"/>
  <c r="J29" i="27"/>
  <c r="K29" i="27" s="1"/>
  <c r="H29" i="27"/>
  <c r="J28" i="27"/>
  <c r="H28" i="27"/>
  <c r="J27" i="27"/>
  <c r="K27" i="27" s="1"/>
  <c r="H27" i="27"/>
  <c r="J19" i="27"/>
  <c r="K19" i="27" s="1"/>
  <c r="H19" i="27"/>
  <c r="J16" i="27"/>
  <c r="K16" i="27" s="1"/>
  <c r="H16" i="27"/>
  <c r="K15" i="27"/>
  <c r="J15" i="27"/>
  <c r="H15" i="27"/>
  <c r="J14" i="27"/>
  <c r="H14" i="27"/>
  <c r="J13" i="27"/>
  <c r="K13" i="27" s="1"/>
  <c r="H13" i="27"/>
  <c r="H81" i="27" s="1"/>
  <c r="K5" i="27"/>
  <c r="J5" i="27"/>
  <c r="J81" i="27" s="1"/>
  <c r="H5" i="27"/>
  <c r="K18" i="27" l="1"/>
  <c r="B19" i="28"/>
  <c r="C14" i="28"/>
  <c r="C19" i="28" s="1"/>
  <c r="K47" i="27"/>
  <c r="K4" i="27"/>
  <c r="K61" i="27"/>
  <c r="K33" i="27"/>
  <c r="AE285" i="26" l="1"/>
  <c r="V279" i="26"/>
  <c r="Q279" i="26"/>
  <c r="O279" i="26"/>
  <c r="M279" i="26"/>
  <c r="K279" i="26"/>
  <c r="I279" i="26"/>
  <c r="G279" i="26"/>
  <c r="V275" i="26"/>
  <c r="Q275" i="26"/>
  <c r="O275" i="26"/>
  <c r="M275" i="26"/>
  <c r="K275" i="26"/>
  <c r="I275" i="26"/>
  <c r="G275" i="26"/>
  <c r="V270" i="26"/>
  <c r="Q270" i="26"/>
  <c r="O270" i="26"/>
  <c r="K270" i="26"/>
  <c r="I270" i="26"/>
  <c r="G270" i="26"/>
  <c r="M270" i="26" s="1"/>
  <c r="V266" i="26"/>
  <c r="Q266" i="26"/>
  <c r="O266" i="26"/>
  <c r="M266" i="26"/>
  <c r="K266" i="26"/>
  <c r="I266" i="26"/>
  <c r="G266" i="26"/>
  <c r="G261" i="26" s="1"/>
  <c r="I62" i="25" s="1"/>
  <c r="V262" i="26"/>
  <c r="V261" i="26" s="1"/>
  <c r="Q262" i="26"/>
  <c r="O262" i="26"/>
  <c r="M262" i="26"/>
  <c r="M261" i="26" s="1"/>
  <c r="K262" i="26"/>
  <c r="K261" i="26" s="1"/>
  <c r="I262" i="26"/>
  <c r="G262" i="26"/>
  <c r="Q261" i="26"/>
  <c r="I261" i="26"/>
  <c r="V256" i="26"/>
  <c r="Q256" i="26"/>
  <c r="O256" i="26"/>
  <c r="K256" i="26"/>
  <c r="I256" i="26"/>
  <c r="G256" i="26"/>
  <c r="M256" i="26" s="1"/>
  <c r="V251" i="26"/>
  <c r="Q251" i="26"/>
  <c r="O251" i="26"/>
  <c r="M251" i="26"/>
  <c r="K251" i="26"/>
  <c r="I251" i="26"/>
  <c r="G251" i="26"/>
  <c r="V246" i="26"/>
  <c r="Q246" i="26"/>
  <c r="O246" i="26"/>
  <c r="M246" i="26"/>
  <c r="K246" i="26"/>
  <c r="I246" i="26"/>
  <c r="G246" i="26"/>
  <c r="V245" i="26"/>
  <c r="Q245" i="26"/>
  <c r="O245" i="26"/>
  <c r="M245" i="26"/>
  <c r="K245" i="26"/>
  <c r="I245" i="26"/>
  <c r="G245" i="26"/>
  <c r="V244" i="26"/>
  <c r="Q244" i="26"/>
  <c r="O244" i="26"/>
  <c r="K244" i="26"/>
  <c r="I244" i="26"/>
  <c r="G244" i="26"/>
  <c r="M244" i="26" s="1"/>
  <c r="V243" i="26"/>
  <c r="Q243" i="26"/>
  <c r="O243" i="26"/>
  <c r="M243" i="26"/>
  <c r="K243" i="26"/>
  <c r="I243" i="26"/>
  <c r="G243" i="26"/>
  <c r="V242" i="26"/>
  <c r="Q242" i="26"/>
  <c r="O242" i="26"/>
  <c r="M242" i="26"/>
  <c r="K242" i="26"/>
  <c r="I242" i="26"/>
  <c r="G242" i="26"/>
  <c r="V241" i="26"/>
  <c r="Q241" i="26"/>
  <c r="O241" i="26"/>
  <c r="M241" i="26"/>
  <c r="K241" i="26"/>
  <c r="I241" i="26"/>
  <c r="G241" i="26"/>
  <c r="V240" i="26"/>
  <c r="Q240" i="26"/>
  <c r="O240" i="26"/>
  <c r="K240" i="26"/>
  <c r="I240" i="26"/>
  <c r="G240" i="26"/>
  <c r="M240" i="26" s="1"/>
  <c r="V239" i="26"/>
  <c r="Q239" i="26"/>
  <c r="O239" i="26"/>
  <c r="M239" i="26"/>
  <c r="K239" i="26"/>
  <c r="I239" i="26"/>
  <c r="G239" i="26"/>
  <c r="V238" i="26"/>
  <c r="Q238" i="26"/>
  <c r="O238" i="26"/>
  <c r="M238" i="26"/>
  <c r="K238" i="26"/>
  <c r="I238" i="26"/>
  <c r="G238" i="26"/>
  <c r="V237" i="26"/>
  <c r="Q237" i="26"/>
  <c r="O237" i="26"/>
  <c r="M237" i="26"/>
  <c r="K237" i="26"/>
  <c r="I237" i="26"/>
  <c r="G237" i="26"/>
  <c r="V236" i="26"/>
  <c r="Q236" i="26"/>
  <c r="O236" i="26"/>
  <c r="K236" i="26"/>
  <c r="I236" i="26"/>
  <c r="G236" i="26"/>
  <c r="M236" i="26" s="1"/>
  <c r="V235" i="26"/>
  <c r="Q235" i="26"/>
  <c r="O235" i="26"/>
  <c r="M235" i="26"/>
  <c r="K235" i="26"/>
  <c r="I235" i="26"/>
  <c r="G235" i="26"/>
  <c r="V234" i="26"/>
  <c r="Q234" i="26"/>
  <c r="O234" i="26"/>
  <c r="M234" i="26"/>
  <c r="K234" i="26"/>
  <c r="I234" i="26"/>
  <c r="G234" i="26"/>
  <c r="V233" i="26"/>
  <c r="Q233" i="26"/>
  <c r="O233" i="26"/>
  <c r="M233" i="26"/>
  <c r="K233" i="26"/>
  <c r="I233" i="26"/>
  <c r="I221" i="26" s="1"/>
  <c r="G233" i="26"/>
  <c r="V232" i="26"/>
  <c r="Q232" i="26"/>
  <c r="O232" i="26"/>
  <c r="K232" i="26"/>
  <c r="I232" i="26"/>
  <c r="G232" i="26"/>
  <c r="M232" i="26" s="1"/>
  <c r="V231" i="26"/>
  <c r="Q231" i="26"/>
  <c r="O231" i="26"/>
  <c r="M231" i="26"/>
  <c r="K231" i="26"/>
  <c r="I231" i="26"/>
  <c r="G231" i="26"/>
  <c r="V230" i="26"/>
  <c r="Q230" i="26"/>
  <c r="O230" i="26"/>
  <c r="M230" i="26"/>
  <c r="K230" i="26"/>
  <c r="I230" i="26"/>
  <c r="G230" i="26"/>
  <c r="V229" i="26"/>
  <c r="Q229" i="26"/>
  <c r="O229" i="26"/>
  <c r="M229" i="26"/>
  <c r="K229" i="26"/>
  <c r="I229" i="26"/>
  <c r="G229" i="26"/>
  <c r="V228" i="26"/>
  <c r="Q228" i="26"/>
  <c r="O228" i="26"/>
  <c r="K228" i="26"/>
  <c r="I228" i="26"/>
  <c r="G228" i="26"/>
  <c r="M228" i="26" s="1"/>
  <c r="V227" i="26"/>
  <c r="Q227" i="26"/>
  <c r="O227" i="26"/>
  <c r="M227" i="26"/>
  <c r="K227" i="26"/>
  <c r="I227" i="26"/>
  <c r="G227" i="26"/>
  <c r="V226" i="26"/>
  <c r="Q226" i="26"/>
  <c r="O226" i="26"/>
  <c r="M226" i="26"/>
  <c r="K226" i="26"/>
  <c r="I226" i="26"/>
  <c r="G226" i="26"/>
  <c r="V225" i="26"/>
  <c r="Q225" i="26"/>
  <c r="O225" i="26"/>
  <c r="M225" i="26"/>
  <c r="K225" i="26"/>
  <c r="I225" i="26"/>
  <c r="G225" i="26"/>
  <c r="V224" i="26"/>
  <c r="Q224" i="26"/>
  <c r="O224" i="26"/>
  <c r="K224" i="26"/>
  <c r="I224" i="26"/>
  <c r="G224" i="26"/>
  <c r="M224" i="26" s="1"/>
  <c r="V223" i="26"/>
  <c r="Q223" i="26"/>
  <c r="O223" i="26"/>
  <c r="M223" i="26"/>
  <c r="K223" i="26"/>
  <c r="I223" i="26"/>
  <c r="G223" i="26"/>
  <c r="V222" i="26"/>
  <c r="Q222" i="26"/>
  <c r="O222" i="26"/>
  <c r="M222" i="26"/>
  <c r="M221" i="26" s="1"/>
  <c r="K222" i="26"/>
  <c r="I222" i="26"/>
  <c r="G222" i="26"/>
  <c r="Q221" i="26"/>
  <c r="V216" i="26"/>
  <c r="Q216" i="26"/>
  <c r="O216" i="26"/>
  <c r="K216" i="26"/>
  <c r="I216" i="26"/>
  <c r="G216" i="26"/>
  <c r="M216" i="26" s="1"/>
  <c r="V211" i="26"/>
  <c r="Q211" i="26"/>
  <c r="O211" i="26"/>
  <c r="M211" i="26"/>
  <c r="K211" i="26"/>
  <c r="I211" i="26"/>
  <c r="G211" i="26"/>
  <c r="V206" i="26"/>
  <c r="Q206" i="26"/>
  <c r="O206" i="26"/>
  <c r="M206" i="26"/>
  <c r="K206" i="26"/>
  <c r="I206" i="26"/>
  <c r="G206" i="26"/>
  <c r="V205" i="26"/>
  <c r="Q205" i="26"/>
  <c r="O205" i="26"/>
  <c r="M205" i="26"/>
  <c r="K205" i="26"/>
  <c r="I205" i="26"/>
  <c r="G205" i="26"/>
  <c r="V204" i="26"/>
  <c r="Q204" i="26"/>
  <c r="O204" i="26"/>
  <c r="K204" i="26"/>
  <c r="I204" i="26"/>
  <c r="G204" i="26"/>
  <c r="M204" i="26" s="1"/>
  <c r="V203" i="26"/>
  <c r="Q203" i="26"/>
  <c r="O203" i="26"/>
  <c r="M203" i="26"/>
  <c r="K203" i="26"/>
  <c r="I203" i="26"/>
  <c r="G203" i="26"/>
  <c r="V202" i="26"/>
  <c r="Q202" i="26"/>
  <c r="O202" i="26"/>
  <c r="M202" i="26"/>
  <c r="K202" i="26"/>
  <c r="I202" i="26"/>
  <c r="G202" i="26"/>
  <c r="V201" i="26"/>
  <c r="Q201" i="26"/>
  <c r="O201" i="26"/>
  <c r="M201" i="26"/>
  <c r="K201" i="26"/>
  <c r="I201" i="26"/>
  <c r="G201" i="26"/>
  <c r="V200" i="26"/>
  <c r="Q200" i="26"/>
  <c r="O200" i="26"/>
  <c r="K200" i="26"/>
  <c r="I200" i="26"/>
  <c r="G200" i="26"/>
  <c r="M200" i="26" s="1"/>
  <c r="V199" i="26"/>
  <c r="Q199" i="26"/>
  <c r="O199" i="26"/>
  <c r="M199" i="26"/>
  <c r="K199" i="26"/>
  <c r="I199" i="26"/>
  <c r="G199" i="26"/>
  <c r="V198" i="26"/>
  <c r="Q198" i="26"/>
  <c r="O198" i="26"/>
  <c r="M198" i="26"/>
  <c r="K198" i="26"/>
  <c r="I198" i="26"/>
  <c r="G198" i="26"/>
  <c r="V197" i="26"/>
  <c r="Q197" i="26"/>
  <c r="O197" i="26"/>
  <c r="M197" i="26"/>
  <c r="K197" i="26"/>
  <c r="I197" i="26"/>
  <c r="G197" i="26"/>
  <c r="V194" i="26"/>
  <c r="Q194" i="26"/>
  <c r="O194" i="26"/>
  <c r="K194" i="26"/>
  <c r="I194" i="26"/>
  <c r="G194" i="26"/>
  <c r="M194" i="26" s="1"/>
  <c r="V189" i="26"/>
  <c r="Q189" i="26"/>
  <c r="O189" i="26"/>
  <c r="M189" i="26"/>
  <c r="K189" i="26"/>
  <c r="I189" i="26"/>
  <c r="G189" i="26"/>
  <c r="V188" i="26"/>
  <c r="Q188" i="26"/>
  <c r="O188" i="26"/>
  <c r="M188" i="26"/>
  <c r="K188" i="26"/>
  <c r="I188" i="26"/>
  <c r="G188" i="26"/>
  <c r="V187" i="26"/>
  <c r="Q187" i="26"/>
  <c r="O187" i="26"/>
  <c r="M187" i="26"/>
  <c r="K187" i="26"/>
  <c r="I187" i="26"/>
  <c r="G187" i="26"/>
  <c r="V186" i="26"/>
  <c r="Q186" i="26"/>
  <c r="O186" i="26"/>
  <c r="K186" i="26"/>
  <c r="I186" i="26"/>
  <c r="G186" i="26"/>
  <c r="M186" i="26" s="1"/>
  <c r="V185" i="26"/>
  <c r="Q185" i="26"/>
  <c r="O185" i="26"/>
  <c r="M185" i="26"/>
  <c r="K185" i="26"/>
  <c r="I185" i="26"/>
  <c r="G185" i="26"/>
  <c r="V184" i="26"/>
  <c r="Q184" i="26"/>
  <c r="O184" i="26"/>
  <c r="M184" i="26"/>
  <c r="K184" i="26"/>
  <c r="I184" i="26"/>
  <c r="G184" i="26"/>
  <c r="V183" i="26"/>
  <c r="Q183" i="26"/>
  <c r="O183" i="26"/>
  <c r="M183" i="26"/>
  <c r="K183" i="26"/>
  <c r="I183" i="26"/>
  <c r="G183" i="26"/>
  <c r="V182" i="26"/>
  <c r="Q182" i="26"/>
  <c r="O182" i="26"/>
  <c r="K182" i="26"/>
  <c r="I182" i="26"/>
  <c r="G182" i="26"/>
  <c r="M182" i="26" s="1"/>
  <c r="V181" i="26"/>
  <c r="Q181" i="26"/>
  <c r="O181" i="26"/>
  <c r="M181" i="26"/>
  <c r="K181" i="26"/>
  <c r="I181" i="26"/>
  <c r="G181" i="26"/>
  <c r="V179" i="26"/>
  <c r="Q179" i="26"/>
  <c r="O179" i="26"/>
  <c r="M179" i="26"/>
  <c r="K179" i="26"/>
  <c r="I179" i="26"/>
  <c r="G179" i="26"/>
  <c r="V177" i="26"/>
  <c r="Q177" i="26"/>
  <c r="O177" i="26"/>
  <c r="M177" i="26"/>
  <c r="K177" i="26"/>
  <c r="I177" i="26"/>
  <c r="G177" i="26"/>
  <c r="V175" i="26"/>
  <c r="Q175" i="26"/>
  <c r="O175" i="26"/>
  <c r="K175" i="26"/>
  <c r="I175" i="26"/>
  <c r="G175" i="26"/>
  <c r="M175" i="26" s="1"/>
  <c r="V172" i="26"/>
  <c r="Q172" i="26"/>
  <c r="O172" i="26"/>
  <c r="M172" i="26"/>
  <c r="K172" i="26"/>
  <c r="I172" i="26"/>
  <c r="G172" i="26"/>
  <c r="V169" i="26"/>
  <c r="Q169" i="26"/>
  <c r="O169" i="26"/>
  <c r="M169" i="26"/>
  <c r="K169" i="26"/>
  <c r="I169" i="26"/>
  <c r="G169" i="26"/>
  <c r="V166" i="26"/>
  <c r="Q166" i="26"/>
  <c r="O166" i="26"/>
  <c r="M166" i="26"/>
  <c r="K166" i="26"/>
  <c r="I166" i="26"/>
  <c r="G166" i="26"/>
  <c r="V163" i="26"/>
  <c r="Q163" i="26"/>
  <c r="O163" i="26"/>
  <c r="K163" i="26"/>
  <c r="I163" i="26"/>
  <c r="G163" i="26"/>
  <c r="M163" i="26" s="1"/>
  <c r="V160" i="26"/>
  <c r="Q160" i="26"/>
  <c r="O160" i="26"/>
  <c r="M160" i="26"/>
  <c r="K160" i="26"/>
  <c r="I160" i="26"/>
  <c r="G160" i="26"/>
  <c r="V157" i="26"/>
  <c r="Q157" i="26"/>
  <c r="O157" i="26"/>
  <c r="M157" i="26"/>
  <c r="K157" i="26"/>
  <c r="I157" i="26"/>
  <c r="G157" i="26"/>
  <c r="V151" i="26"/>
  <c r="Q151" i="26"/>
  <c r="O151" i="26"/>
  <c r="M151" i="26"/>
  <c r="K151" i="26"/>
  <c r="I151" i="26"/>
  <c r="G151" i="26"/>
  <c r="V145" i="26"/>
  <c r="Q145" i="26"/>
  <c r="O145" i="26"/>
  <c r="O136" i="26" s="1"/>
  <c r="K145" i="26"/>
  <c r="I145" i="26"/>
  <c r="G145" i="26"/>
  <c r="M145" i="26" s="1"/>
  <c r="V139" i="26"/>
  <c r="Q139" i="26"/>
  <c r="O139" i="26"/>
  <c r="M139" i="26"/>
  <c r="K139" i="26"/>
  <c r="I139" i="26"/>
  <c r="G139" i="26"/>
  <c r="V138" i="26"/>
  <c r="Q138" i="26"/>
  <c r="O138" i="26"/>
  <c r="M138" i="26"/>
  <c r="K138" i="26"/>
  <c r="I138" i="26"/>
  <c r="G138" i="26"/>
  <c r="V137" i="26"/>
  <c r="Q137" i="26"/>
  <c r="O137" i="26"/>
  <c r="M137" i="26"/>
  <c r="K137" i="26"/>
  <c r="I137" i="26"/>
  <c r="G137" i="26"/>
  <c r="V131" i="26"/>
  <c r="Q131" i="26"/>
  <c r="O131" i="26"/>
  <c r="M131" i="26"/>
  <c r="K131" i="26"/>
  <c r="I131" i="26"/>
  <c r="G131" i="26"/>
  <c r="V126" i="26"/>
  <c r="Q126" i="26"/>
  <c r="O126" i="26"/>
  <c r="M126" i="26"/>
  <c r="K126" i="26"/>
  <c r="I126" i="26"/>
  <c r="G126" i="26"/>
  <c r="V121" i="26"/>
  <c r="Q121" i="26"/>
  <c r="O121" i="26"/>
  <c r="M121" i="26"/>
  <c r="K121" i="26"/>
  <c r="I121" i="26"/>
  <c r="G121" i="26"/>
  <c r="V117" i="26"/>
  <c r="Q117" i="26"/>
  <c r="O117" i="26"/>
  <c r="K117" i="26"/>
  <c r="I117" i="26"/>
  <c r="G117" i="26"/>
  <c r="M117" i="26" s="1"/>
  <c r="V115" i="26"/>
  <c r="Q115" i="26"/>
  <c r="O115" i="26"/>
  <c r="M115" i="26"/>
  <c r="K115" i="26"/>
  <c r="I115" i="26"/>
  <c r="G115" i="26"/>
  <c r="V113" i="26"/>
  <c r="Q113" i="26"/>
  <c r="O113" i="26"/>
  <c r="M113" i="26"/>
  <c r="K113" i="26"/>
  <c r="I113" i="26"/>
  <c r="G113" i="26"/>
  <c r="V111" i="26"/>
  <c r="Q111" i="26"/>
  <c r="O111" i="26"/>
  <c r="M111" i="26"/>
  <c r="K111" i="26"/>
  <c r="I111" i="26"/>
  <c r="G111" i="26"/>
  <c r="V106" i="26"/>
  <c r="Q106" i="26"/>
  <c r="O106" i="26"/>
  <c r="K106" i="26"/>
  <c r="I106" i="26"/>
  <c r="G106" i="26"/>
  <c r="M106" i="26" s="1"/>
  <c r="V102" i="26"/>
  <c r="Q102" i="26"/>
  <c r="O102" i="26"/>
  <c r="M102" i="26"/>
  <c r="K102" i="26"/>
  <c r="I102" i="26"/>
  <c r="G102" i="26"/>
  <c r="V98" i="26"/>
  <c r="Q98" i="26"/>
  <c r="O98" i="26"/>
  <c r="M98" i="26"/>
  <c r="K98" i="26"/>
  <c r="I98" i="26"/>
  <c r="G98" i="26"/>
  <c r="V97" i="26"/>
  <c r="Q97" i="26"/>
  <c r="O97" i="26"/>
  <c r="M97" i="26"/>
  <c r="K97" i="26"/>
  <c r="I97" i="26"/>
  <c r="G97" i="26"/>
  <c r="V95" i="26"/>
  <c r="Q95" i="26"/>
  <c r="O95" i="26"/>
  <c r="O94" i="26" s="1"/>
  <c r="K95" i="26"/>
  <c r="I95" i="26"/>
  <c r="G95" i="26"/>
  <c r="V89" i="26"/>
  <c r="Q89" i="26"/>
  <c r="O89" i="26"/>
  <c r="M89" i="26"/>
  <c r="K89" i="26"/>
  <c r="I89" i="26"/>
  <c r="G89" i="26"/>
  <c r="V84" i="26"/>
  <c r="Q84" i="26"/>
  <c r="O84" i="26"/>
  <c r="M84" i="26"/>
  <c r="K84" i="26"/>
  <c r="I84" i="26"/>
  <c r="G84" i="26"/>
  <c r="V79" i="26"/>
  <c r="Q79" i="26"/>
  <c r="O79" i="26"/>
  <c r="K79" i="26"/>
  <c r="I79" i="26"/>
  <c r="G79" i="26"/>
  <c r="M79" i="26" s="1"/>
  <c r="BA78" i="26"/>
  <c r="V77" i="26"/>
  <c r="V76" i="26" s="1"/>
  <c r="Q77" i="26"/>
  <c r="Q76" i="26" s="1"/>
  <c r="O77" i="26"/>
  <c r="O76" i="26" s="1"/>
  <c r="K77" i="26"/>
  <c r="K76" i="26" s="1"/>
  <c r="I77" i="26"/>
  <c r="I76" i="26" s="1"/>
  <c r="G77" i="26"/>
  <c r="V70" i="26"/>
  <c r="V69" i="26" s="1"/>
  <c r="Q70" i="26"/>
  <c r="O70" i="26"/>
  <c r="O69" i="26" s="1"/>
  <c r="M70" i="26"/>
  <c r="M69" i="26" s="1"/>
  <c r="K70" i="26"/>
  <c r="K69" i="26" s="1"/>
  <c r="I70" i="26"/>
  <c r="G70" i="26"/>
  <c r="G69" i="26" s="1"/>
  <c r="I57" i="25" s="1"/>
  <c r="Q69" i="26"/>
  <c r="I69" i="26"/>
  <c r="V66" i="26"/>
  <c r="Q66" i="26"/>
  <c r="O66" i="26"/>
  <c r="K66" i="26"/>
  <c r="I66" i="26"/>
  <c r="G66" i="26"/>
  <c r="M66" i="26" s="1"/>
  <c r="V63" i="26"/>
  <c r="Q63" i="26"/>
  <c r="O63" i="26"/>
  <c r="M63" i="26"/>
  <c r="K63" i="26"/>
  <c r="I63" i="26"/>
  <c r="G63" i="26"/>
  <c r="V61" i="26"/>
  <c r="Q61" i="26"/>
  <c r="O61" i="26"/>
  <c r="M61" i="26"/>
  <c r="K61" i="26"/>
  <c r="I61" i="26"/>
  <c r="G61" i="26"/>
  <c r="V59" i="26"/>
  <c r="Q59" i="26"/>
  <c r="O59" i="26"/>
  <c r="M59" i="26"/>
  <c r="K59" i="26"/>
  <c r="I59" i="26"/>
  <c r="G59" i="26"/>
  <c r="V57" i="26"/>
  <c r="Q57" i="26"/>
  <c r="O57" i="26"/>
  <c r="K57" i="26"/>
  <c r="I57" i="26"/>
  <c r="G57" i="26"/>
  <c r="M57" i="26" s="1"/>
  <c r="V55" i="26"/>
  <c r="Q55" i="26"/>
  <c r="O55" i="26"/>
  <c r="M55" i="26"/>
  <c r="K55" i="26"/>
  <c r="I55" i="26"/>
  <c r="G55" i="26"/>
  <c r="V53" i="26"/>
  <c r="Q53" i="26"/>
  <c r="O53" i="26"/>
  <c r="M53" i="26"/>
  <c r="K53" i="26"/>
  <c r="I53" i="26"/>
  <c r="G53" i="26"/>
  <c r="V51" i="26"/>
  <c r="Q51" i="26"/>
  <c r="O51" i="26"/>
  <c r="M51" i="26"/>
  <c r="K51" i="26"/>
  <c r="I51" i="26"/>
  <c r="G51" i="26"/>
  <c r="V50" i="26"/>
  <c r="V49" i="26" s="1"/>
  <c r="Q50" i="26"/>
  <c r="O50" i="26"/>
  <c r="K50" i="26"/>
  <c r="K49" i="26" s="1"/>
  <c r="I50" i="26"/>
  <c r="I49" i="26" s="1"/>
  <c r="G50" i="26"/>
  <c r="V47" i="26"/>
  <c r="Q47" i="26"/>
  <c r="O47" i="26"/>
  <c r="M47" i="26"/>
  <c r="K47" i="26"/>
  <c r="I47" i="26"/>
  <c r="G47" i="26"/>
  <c r="V46" i="26"/>
  <c r="Q46" i="26"/>
  <c r="O46" i="26"/>
  <c r="M46" i="26"/>
  <c r="K46" i="26"/>
  <c r="I46" i="26"/>
  <c r="G46" i="26"/>
  <c r="BA44" i="26"/>
  <c r="V43" i="26"/>
  <c r="Q43" i="26"/>
  <c r="O43" i="26"/>
  <c r="M43" i="26"/>
  <c r="K43" i="26"/>
  <c r="I43" i="26"/>
  <c r="G43" i="26"/>
  <c r="BA41" i="26"/>
  <c r="V40" i="26"/>
  <c r="Q40" i="26"/>
  <c r="O40" i="26"/>
  <c r="M40" i="26"/>
  <c r="K40" i="26"/>
  <c r="I40" i="26"/>
  <c r="G40" i="26"/>
  <c r="V37" i="26"/>
  <c r="Q37" i="26"/>
  <c r="O37" i="26"/>
  <c r="O36" i="26" s="1"/>
  <c r="K37" i="26"/>
  <c r="K36" i="26" s="1"/>
  <c r="I37" i="26"/>
  <c r="G37" i="26"/>
  <c r="BA34" i="26"/>
  <c r="V33" i="26"/>
  <c r="Q33" i="26"/>
  <c r="O33" i="26"/>
  <c r="M33" i="26"/>
  <c r="K33" i="26"/>
  <c r="I33" i="26"/>
  <c r="G33" i="26"/>
  <c r="V30" i="26"/>
  <c r="V29" i="26" s="1"/>
  <c r="Q30" i="26"/>
  <c r="O30" i="26"/>
  <c r="O29" i="26" s="1"/>
  <c r="M30" i="26"/>
  <c r="K30" i="26"/>
  <c r="K29" i="26" s="1"/>
  <c r="I30" i="26"/>
  <c r="G30" i="26"/>
  <c r="G29" i="26" s="1"/>
  <c r="Q29" i="26"/>
  <c r="I29" i="26"/>
  <c r="BA27" i="26"/>
  <c r="V26" i="26"/>
  <c r="Q26" i="26"/>
  <c r="O26" i="26"/>
  <c r="M26" i="26"/>
  <c r="K26" i="26"/>
  <c r="I26" i="26"/>
  <c r="G26" i="26"/>
  <c r="V21" i="26"/>
  <c r="Q21" i="26"/>
  <c r="O21" i="26"/>
  <c r="K21" i="26"/>
  <c r="I21" i="26"/>
  <c r="G21" i="26"/>
  <c r="M21" i="26" s="1"/>
  <c r="V18" i="26"/>
  <c r="Q18" i="26"/>
  <c r="O18" i="26"/>
  <c r="M18" i="26"/>
  <c r="K18" i="26"/>
  <c r="I18" i="26"/>
  <c r="G18" i="26"/>
  <c r="V15" i="26"/>
  <c r="Q15" i="26"/>
  <c r="O15" i="26"/>
  <c r="M15" i="26"/>
  <c r="K15" i="26"/>
  <c r="I15" i="26"/>
  <c r="G15" i="26"/>
  <c r="BA13" i="26"/>
  <c r="V12" i="26"/>
  <c r="Q12" i="26"/>
  <c r="O12" i="26"/>
  <c r="M12" i="26"/>
  <c r="K12" i="26"/>
  <c r="I12" i="26"/>
  <c r="G12" i="26"/>
  <c r="V9" i="26"/>
  <c r="Q9" i="26"/>
  <c r="O9" i="26"/>
  <c r="M9" i="26"/>
  <c r="M8" i="26" s="1"/>
  <c r="K9" i="26"/>
  <c r="I9" i="26"/>
  <c r="G9" i="26"/>
  <c r="O8" i="26"/>
  <c r="I54" i="25"/>
  <c r="F42" i="25"/>
  <c r="F41" i="25"/>
  <c r="H40" i="25"/>
  <c r="F39" i="25"/>
  <c r="G38" i="25"/>
  <c r="F38" i="25"/>
  <c r="J28" i="25"/>
  <c r="J27" i="25"/>
  <c r="J26" i="25"/>
  <c r="E26" i="25"/>
  <c r="J25" i="25"/>
  <c r="J24" i="25"/>
  <c r="E24" i="25"/>
  <c r="J23" i="25"/>
  <c r="I20" i="25"/>
  <c r="I19" i="25"/>
  <c r="I18" i="25"/>
  <c r="AF285" i="26" l="1"/>
  <c r="M29" i="26"/>
  <c r="M77" i="26"/>
  <c r="M76" i="26" s="1"/>
  <c r="G76" i="26"/>
  <c r="I58" i="25" s="1"/>
  <c r="M95" i="26"/>
  <c r="M94" i="26" s="1"/>
  <c r="G94" i="26"/>
  <c r="I59" i="25" s="1"/>
  <c r="Q94" i="26"/>
  <c r="I136" i="26"/>
  <c r="Q136" i="26"/>
  <c r="G221" i="26"/>
  <c r="I61" i="25" s="1"/>
  <c r="O221" i="26"/>
  <c r="O261" i="26"/>
  <c r="I8" i="26"/>
  <c r="Q8" i="26"/>
  <c r="M37" i="26"/>
  <c r="M36" i="26" s="1"/>
  <c r="G36" i="26"/>
  <c r="I55" i="25" s="1"/>
  <c r="Q36" i="26"/>
  <c r="O49" i="26"/>
  <c r="I94" i="26"/>
  <c r="V94" i="26"/>
  <c r="G136" i="26"/>
  <c r="I60" i="25" s="1"/>
  <c r="K136" i="26"/>
  <c r="V136" i="26"/>
  <c r="G8" i="26"/>
  <c r="K8" i="26"/>
  <c r="V8" i="26"/>
  <c r="I36" i="26"/>
  <c r="V36" i="26"/>
  <c r="M50" i="26"/>
  <c r="M49" i="26" s="1"/>
  <c r="G49" i="26"/>
  <c r="I56" i="25" s="1"/>
  <c r="Q49" i="26"/>
  <c r="K94" i="26"/>
  <c r="M136" i="26"/>
  <c r="K221" i="26"/>
  <c r="V221" i="26"/>
  <c r="F43" i="25"/>
  <c r="I17" i="25" l="1"/>
  <c r="G23" i="25"/>
  <c r="G285" i="26"/>
  <c r="I53" i="25"/>
  <c r="G42" i="25"/>
  <c r="G39" i="25"/>
  <c r="G41" i="25"/>
  <c r="I63" i="25" l="1"/>
  <c r="I16" i="25"/>
  <c r="I21" i="25" s="1"/>
  <c r="H41" i="25"/>
  <c r="I41" i="25"/>
  <c r="A23" i="25"/>
  <c r="G43" i="25"/>
  <c r="H39" i="25"/>
  <c r="H43" i="25" s="1"/>
  <c r="H42" i="25"/>
  <c r="I42" i="25" s="1"/>
  <c r="H43" i="23"/>
  <c r="F43" i="23"/>
  <c r="H42" i="23"/>
  <c r="F42" i="23"/>
  <c r="H41" i="23"/>
  <c r="F41" i="23"/>
  <c r="H40" i="23"/>
  <c r="F40" i="23"/>
  <c r="H39" i="23"/>
  <c r="F39" i="23"/>
  <c r="H38" i="23"/>
  <c r="F38" i="23"/>
  <c r="H37" i="23"/>
  <c r="F37" i="23"/>
  <c r="H36" i="23"/>
  <c r="F36" i="23"/>
  <c r="H35" i="23"/>
  <c r="F35" i="23"/>
  <c r="H34" i="23"/>
  <c r="F34" i="23"/>
  <c r="H33" i="23"/>
  <c r="F33" i="23"/>
  <c r="H32" i="23"/>
  <c r="F32" i="23"/>
  <c r="H31" i="23"/>
  <c r="F31" i="23"/>
  <c r="H30" i="23"/>
  <c r="F30" i="23"/>
  <c r="H29" i="23"/>
  <c r="F29" i="23"/>
  <c r="H28" i="23"/>
  <c r="F28" i="23"/>
  <c r="H27" i="23"/>
  <c r="F27" i="23"/>
  <c r="H26" i="23"/>
  <c r="F26" i="23"/>
  <c r="H25" i="23"/>
  <c r="F25" i="23"/>
  <c r="H24" i="23"/>
  <c r="F24" i="23"/>
  <c r="H23" i="23"/>
  <c r="F23" i="23"/>
  <c r="H22" i="23"/>
  <c r="F22" i="23"/>
  <c r="H21" i="23"/>
  <c r="F21" i="23"/>
  <c r="H20" i="23"/>
  <c r="F20" i="23"/>
  <c r="H19" i="23"/>
  <c r="F19" i="23"/>
  <c r="H18" i="23"/>
  <c r="F18" i="23"/>
  <c r="H17" i="23"/>
  <c r="F17" i="23"/>
  <c r="H16" i="23"/>
  <c r="F16" i="23"/>
  <c r="H15" i="23"/>
  <c r="F15" i="23"/>
  <c r="H14" i="23"/>
  <c r="F14" i="23"/>
  <c r="H13" i="23"/>
  <c r="F13" i="23"/>
  <c r="H12" i="23"/>
  <c r="F12" i="23"/>
  <c r="H11" i="23"/>
  <c r="F11" i="23"/>
  <c r="H10" i="23"/>
  <c r="F10" i="23"/>
  <c r="H9" i="23"/>
  <c r="H47" i="23" s="1"/>
  <c r="F9" i="23"/>
  <c r="F46" i="23" s="1"/>
  <c r="E32" i="17" s="1"/>
  <c r="H23" i="22"/>
  <c r="F23" i="22"/>
  <c r="H22" i="22"/>
  <c r="F22" i="22"/>
  <c r="H21" i="22"/>
  <c r="F21" i="22"/>
  <c r="H20" i="22"/>
  <c r="F20" i="22"/>
  <c r="H19" i="22"/>
  <c r="F19" i="22"/>
  <c r="H18" i="22"/>
  <c r="F18" i="22"/>
  <c r="H17" i="22"/>
  <c r="F17" i="22"/>
  <c r="H16" i="22"/>
  <c r="F16" i="22"/>
  <c r="H15" i="22"/>
  <c r="F15" i="22"/>
  <c r="H14" i="22"/>
  <c r="F14" i="22"/>
  <c r="H13" i="22"/>
  <c r="F13" i="22"/>
  <c r="H12" i="22"/>
  <c r="F12" i="22"/>
  <c r="H11" i="22"/>
  <c r="F11" i="22"/>
  <c r="H10" i="22"/>
  <c r="F10" i="22"/>
  <c r="F25" i="22" s="1"/>
  <c r="E27" i="17" s="1"/>
  <c r="H9" i="22"/>
  <c r="H26" i="22" s="1"/>
  <c r="F9" i="22"/>
  <c r="H30" i="21"/>
  <c r="F30" i="21"/>
  <c r="H29" i="21"/>
  <c r="F29" i="21"/>
  <c r="H28" i="21"/>
  <c r="F28" i="21"/>
  <c r="H27" i="21"/>
  <c r="F27" i="21"/>
  <c r="H26" i="21"/>
  <c r="F26" i="21"/>
  <c r="H25" i="21"/>
  <c r="F25" i="21"/>
  <c r="H24" i="21"/>
  <c r="F24" i="21"/>
  <c r="H23" i="21"/>
  <c r="F23" i="21"/>
  <c r="H22" i="21"/>
  <c r="F22" i="21"/>
  <c r="H21" i="21"/>
  <c r="F21" i="21"/>
  <c r="H20" i="21"/>
  <c r="F20" i="21"/>
  <c r="H19" i="21"/>
  <c r="F19" i="21"/>
  <c r="H18" i="21"/>
  <c r="F18" i="21"/>
  <c r="H17" i="21"/>
  <c r="F17" i="21"/>
  <c r="H16" i="21"/>
  <c r="F16" i="21"/>
  <c r="H15" i="21"/>
  <c r="F15" i="21"/>
  <c r="H14" i="21"/>
  <c r="F14" i="21"/>
  <c r="H13" i="21"/>
  <c r="F13" i="21"/>
  <c r="H12" i="21"/>
  <c r="F12" i="21"/>
  <c r="H11" i="21"/>
  <c r="H34" i="21" s="1"/>
  <c r="F11" i="21"/>
  <c r="H10" i="21"/>
  <c r="F10" i="21"/>
  <c r="F33" i="21" s="1"/>
  <c r="E22" i="17" s="1"/>
  <c r="H30" i="20"/>
  <c r="F30" i="20"/>
  <c r="H29" i="20"/>
  <c r="F29" i="20"/>
  <c r="H28" i="20"/>
  <c r="F28" i="20"/>
  <c r="H27" i="20"/>
  <c r="F27" i="20"/>
  <c r="H26" i="20"/>
  <c r="F26" i="20"/>
  <c r="H25" i="20"/>
  <c r="F25" i="20"/>
  <c r="H24" i="20"/>
  <c r="F24" i="20"/>
  <c r="H23" i="20"/>
  <c r="F23" i="20"/>
  <c r="H22" i="20"/>
  <c r="F22" i="20"/>
  <c r="H21" i="20"/>
  <c r="F21" i="20"/>
  <c r="H20" i="20"/>
  <c r="F20" i="20"/>
  <c r="H19" i="20"/>
  <c r="F19" i="20"/>
  <c r="H18" i="20"/>
  <c r="F18" i="20"/>
  <c r="H17" i="20"/>
  <c r="F17" i="20"/>
  <c r="H16" i="20"/>
  <c r="F16" i="20"/>
  <c r="H15" i="20"/>
  <c r="F15" i="20"/>
  <c r="H14" i="20"/>
  <c r="F14" i="20"/>
  <c r="H13" i="20"/>
  <c r="F13" i="20"/>
  <c r="H12" i="20"/>
  <c r="F12" i="20"/>
  <c r="H11" i="20"/>
  <c r="F11" i="20"/>
  <c r="H10" i="20"/>
  <c r="H34" i="20" s="1"/>
  <c r="F10" i="20"/>
  <c r="F33" i="20" s="1"/>
  <c r="E17" i="17" s="1"/>
  <c r="H55" i="19"/>
  <c r="F55" i="19"/>
  <c r="H54" i="19"/>
  <c r="F54" i="19"/>
  <c r="H53" i="19"/>
  <c r="F53" i="19"/>
  <c r="H52" i="19"/>
  <c r="F52" i="19"/>
  <c r="H51" i="19"/>
  <c r="F51" i="19"/>
  <c r="H50" i="19"/>
  <c r="F50" i="19"/>
  <c r="H49" i="19"/>
  <c r="F49" i="19"/>
  <c r="H48" i="19"/>
  <c r="F48" i="19"/>
  <c r="H47" i="19"/>
  <c r="F47" i="19"/>
  <c r="H46" i="19"/>
  <c r="F46" i="19"/>
  <c r="H45" i="19"/>
  <c r="F45" i="19"/>
  <c r="H44" i="19"/>
  <c r="F44" i="19"/>
  <c r="H43" i="19"/>
  <c r="F43" i="19"/>
  <c r="H42" i="19"/>
  <c r="F42" i="19"/>
  <c r="H41" i="19"/>
  <c r="F41" i="19"/>
  <c r="H40" i="19"/>
  <c r="F40" i="19"/>
  <c r="H39" i="19"/>
  <c r="F39" i="19"/>
  <c r="H38" i="19"/>
  <c r="F38" i="19"/>
  <c r="H37" i="19"/>
  <c r="F37" i="19"/>
  <c r="H36" i="19"/>
  <c r="F36" i="19"/>
  <c r="H35" i="19"/>
  <c r="F35" i="19"/>
  <c r="H34" i="19"/>
  <c r="F34" i="19"/>
  <c r="H33" i="19"/>
  <c r="F33" i="19"/>
  <c r="H32" i="19"/>
  <c r="F32" i="19"/>
  <c r="H31" i="19"/>
  <c r="F31" i="19"/>
  <c r="H30" i="19"/>
  <c r="F30" i="19"/>
  <c r="H29" i="19"/>
  <c r="F29" i="19"/>
  <c r="H28" i="19"/>
  <c r="F28" i="19"/>
  <c r="H27" i="19"/>
  <c r="F27" i="19"/>
  <c r="H26" i="19"/>
  <c r="F26" i="19"/>
  <c r="H25" i="19"/>
  <c r="F25" i="19"/>
  <c r="H24" i="19"/>
  <c r="F24" i="19"/>
  <c r="H23" i="19"/>
  <c r="F23" i="19"/>
  <c r="H22" i="19"/>
  <c r="F22" i="19"/>
  <c r="H21" i="19"/>
  <c r="F21" i="19"/>
  <c r="H20" i="19"/>
  <c r="F20" i="19"/>
  <c r="H19" i="19"/>
  <c r="F19" i="19"/>
  <c r="H18" i="19"/>
  <c r="F18" i="19"/>
  <c r="H17" i="19"/>
  <c r="F17" i="19"/>
  <c r="H16" i="19"/>
  <c r="F16" i="19"/>
  <c r="H15" i="19"/>
  <c r="F15" i="19"/>
  <c r="H14" i="19"/>
  <c r="F14" i="19"/>
  <c r="H13" i="19"/>
  <c r="F13" i="19"/>
  <c r="H12" i="19"/>
  <c r="F12" i="19"/>
  <c r="H11" i="19"/>
  <c r="F11" i="19"/>
  <c r="H10" i="19"/>
  <c r="H59" i="19" s="1"/>
  <c r="F10" i="19"/>
  <c r="F58" i="19" s="1"/>
  <c r="E12" i="17" s="1"/>
  <c r="H45" i="18"/>
  <c r="F45" i="18"/>
  <c r="H44" i="18"/>
  <c r="F44" i="18"/>
  <c r="H43" i="18"/>
  <c r="F43" i="18"/>
  <c r="H42" i="18"/>
  <c r="F42" i="18"/>
  <c r="H41" i="18"/>
  <c r="F41" i="18"/>
  <c r="H40" i="18"/>
  <c r="F40" i="18"/>
  <c r="H39" i="18"/>
  <c r="F39" i="18"/>
  <c r="H38" i="18"/>
  <c r="F38" i="18"/>
  <c r="H37" i="18"/>
  <c r="F37" i="18"/>
  <c r="H36" i="18"/>
  <c r="F36" i="18"/>
  <c r="H35" i="18"/>
  <c r="F35" i="18"/>
  <c r="H34" i="18"/>
  <c r="F34" i="18"/>
  <c r="H33" i="18"/>
  <c r="F33" i="18"/>
  <c r="H32" i="18"/>
  <c r="F32" i="18"/>
  <c r="H31" i="18"/>
  <c r="F31" i="18"/>
  <c r="H30" i="18"/>
  <c r="F30" i="18"/>
  <c r="H29" i="18"/>
  <c r="F29" i="18"/>
  <c r="H28" i="18"/>
  <c r="F28" i="18"/>
  <c r="H27" i="18"/>
  <c r="F27" i="18"/>
  <c r="H26" i="18"/>
  <c r="F26" i="18"/>
  <c r="H25" i="18"/>
  <c r="F25" i="18"/>
  <c r="H24" i="18"/>
  <c r="F24" i="18"/>
  <c r="H23" i="18"/>
  <c r="F23" i="18"/>
  <c r="H22" i="18"/>
  <c r="F22" i="18"/>
  <c r="H21" i="18"/>
  <c r="F21" i="18"/>
  <c r="H20" i="18"/>
  <c r="F20" i="18"/>
  <c r="H19" i="18"/>
  <c r="F19" i="18"/>
  <c r="H18" i="18"/>
  <c r="F18" i="18"/>
  <c r="H17" i="18"/>
  <c r="F17" i="18"/>
  <c r="H16" i="18"/>
  <c r="F16" i="18"/>
  <c r="H15" i="18"/>
  <c r="F15" i="18"/>
  <c r="H14" i="18"/>
  <c r="F14" i="18"/>
  <c r="H13" i="18"/>
  <c r="F13" i="18"/>
  <c r="H12" i="18"/>
  <c r="F12" i="18"/>
  <c r="H11" i="18"/>
  <c r="F11" i="18"/>
  <c r="H10" i="18"/>
  <c r="F10" i="18"/>
  <c r="H9" i="18"/>
  <c r="H49" i="18" s="1"/>
  <c r="F9" i="18"/>
  <c r="F48" i="18" s="1"/>
  <c r="E7" i="17" s="1"/>
  <c r="G147" i="15"/>
  <c r="G146" i="15"/>
  <c r="G145" i="15"/>
  <c r="G144" i="15"/>
  <c r="G143" i="15"/>
  <c r="G142" i="15"/>
  <c r="G141" i="15"/>
  <c r="G149" i="15" s="1"/>
  <c r="G133" i="15"/>
  <c r="G132" i="15"/>
  <c r="G131" i="15"/>
  <c r="G130" i="15"/>
  <c r="G129" i="15"/>
  <c r="G128" i="15"/>
  <c r="G127" i="15"/>
  <c r="G126" i="15"/>
  <c r="G125" i="15"/>
  <c r="G124" i="15"/>
  <c r="G135" i="15" s="1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118" i="15" s="1"/>
  <c r="G70" i="15"/>
  <c r="G72" i="15" s="1"/>
  <c r="G69" i="15"/>
  <c r="G68" i="15"/>
  <c r="G59" i="15"/>
  <c r="G58" i="15"/>
  <c r="G57" i="15"/>
  <c r="G56" i="15"/>
  <c r="G55" i="15"/>
  <c r="G54" i="15"/>
  <c r="G53" i="15"/>
  <c r="G52" i="15"/>
  <c r="G60" i="15" s="1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44" i="15" s="1"/>
  <c r="G3" i="15"/>
  <c r="BA96" i="12"/>
  <c r="G9" i="12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I11" i="12"/>
  <c r="K11" i="12"/>
  <c r="M11" i="12"/>
  <c r="O11" i="12"/>
  <c r="Q11" i="12"/>
  <c r="V11" i="12"/>
  <c r="G13" i="12"/>
  <c r="M13" i="12" s="1"/>
  <c r="I13" i="12"/>
  <c r="K13" i="12"/>
  <c r="O13" i="12"/>
  <c r="Q13" i="12"/>
  <c r="V13" i="12"/>
  <c r="G16" i="12"/>
  <c r="M16" i="12" s="1"/>
  <c r="I16" i="12"/>
  <c r="K16" i="12"/>
  <c r="O16" i="12"/>
  <c r="Q16" i="12"/>
  <c r="Q15" i="12" s="1"/>
  <c r="V16" i="12"/>
  <c r="G19" i="12"/>
  <c r="I19" i="12"/>
  <c r="K19" i="12"/>
  <c r="M19" i="12"/>
  <c r="O19" i="12"/>
  <c r="Q19" i="12"/>
  <c r="V19" i="12"/>
  <c r="G25" i="12"/>
  <c r="G15" i="12" s="1"/>
  <c r="I54" i="1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8" i="12"/>
  <c r="M28" i="12" s="1"/>
  <c r="I28" i="12"/>
  <c r="K28" i="12"/>
  <c r="O28" i="12"/>
  <c r="Q28" i="12"/>
  <c r="V28" i="12"/>
  <c r="G31" i="12"/>
  <c r="M31" i="12" s="1"/>
  <c r="I31" i="12"/>
  <c r="K31" i="12"/>
  <c r="O31" i="12"/>
  <c r="O30" i="12" s="1"/>
  <c r="Q31" i="12"/>
  <c r="V31" i="12"/>
  <c r="G32" i="12"/>
  <c r="G30" i="12" s="1"/>
  <c r="I55" i="1" s="1"/>
  <c r="I32" i="12"/>
  <c r="K32" i="12"/>
  <c r="O32" i="12"/>
  <c r="Q32" i="12"/>
  <c r="V32" i="12"/>
  <c r="V30" i="12" s="1"/>
  <c r="M33" i="12"/>
  <c r="G34" i="12"/>
  <c r="G33" i="12" s="1"/>
  <c r="I56" i="1" s="1"/>
  <c r="I34" i="12"/>
  <c r="I33" i="12" s="1"/>
  <c r="K34" i="12"/>
  <c r="K33" i="12" s="1"/>
  <c r="M34" i="12"/>
  <c r="O34" i="12"/>
  <c r="O33" i="12" s="1"/>
  <c r="Q34" i="12"/>
  <c r="Q33" i="12" s="1"/>
  <c r="V34" i="12"/>
  <c r="V33" i="12" s="1"/>
  <c r="G37" i="12"/>
  <c r="I37" i="12"/>
  <c r="K37" i="12"/>
  <c r="M37" i="12"/>
  <c r="O37" i="12"/>
  <c r="Q37" i="12"/>
  <c r="V37" i="12"/>
  <c r="G39" i="12"/>
  <c r="M39" i="12" s="1"/>
  <c r="I39" i="12"/>
  <c r="K39" i="12"/>
  <c r="O39" i="12"/>
  <c r="Q39" i="12"/>
  <c r="V39" i="12"/>
  <c r="G41" i="12"/>
  <c r="I41" i="12"/>
  <c r="K41" i="12"/>
  <c r="M41" i="12"/>
  <c r="O41" i="12"/>
  <c r="Q41" i="12"/>
  <c r="V41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I45" i="12"/>
  <c r="K45" i="12"/>
  <c r="M45" i="12"/>
  <c r="O45" i="12"/>
  <c r="Q45" i="12"/>
  <c r="V45" i="12"/>
  <c r="G46" i="12"/>
  <c r="I46" i="12"/>
  <c r="K46" i="12"/>
  <c r="M46" i="12"/>
  <c r="O46" i="12"/>
  <c r="Q46" i="12"/>
  <c r="V46" i="12"/>
  <c r="G47" i="12"/>
  <c r="I58" i="1" s="1"/>
  <c r="G48" i="12"/>
  <c r="I48" i="12"/>
  <c r="K48" i="12"/>
  <c r="M48" i="12"/>
  <c r="O48" i="12"/>
  <c r="Q48" i="12"/>
  <c r="V48" i="12"/>
  <c r="V47" i="12" s="1"/>
  <c r="G52" i="12"/>
  <c r="M52" i="12" s="1"/>
  <c r="I52" i="12"/>
  <c r="K52" i="12"/>
  <c r="O52" i="12"/>
  <c r="Q52" i="12"/>
  <c r="Q47" i="12" s="1"/>
  <c r="V52" i="12"/>
  <c r="G53" i="12"/>
  <c r="I53" i="12"/>
  <c r="K53" i="12"/>
  <c r="M53" i="12"/>
  <c r="O53" i="12"/>
  <c r="Q53" i="12"/>
  <c r="V53" i="12"/>
  <c r="G54" i="12"/>
  <c r="M54" i="12" s="1"/>
  <c r="I54" i="12"/>
  <c r="K54" i="12"/>
  <c r="O54" i="12"/>
  <c r="Q54" i="12"/>
  <c r="V54" i="12"/>
  <c r="G56" i="12"/>
  <c r="I59" i="1" s="1"/>
  <c r="G57" i="12"/>
  <c r="I57" i="12"/>
  <c r="I56" i="12" s="1"/>
  <c r="K57" i="12"/>
  <c r="K56" i="12" s="1"/>
  <c r="M57" i="12"/>
  <c r="M56" i="12" s="1"/>
  <c r="O57" i="12"/>
  <c r="O56" i="12" s="1"/>
  <c r="Q57" i="12"/>
  <c r="Q56" i="12" s="1"/>
  <c r="V57" i="12"/>
  <c r="V56" i="12" s="1"/>
  <c r="G60" i="12"/>
  <c r="I60" i="12"/>
  <c r="K60" i="12"/>
  <c r="K59" i="12" s="1"/>
  <c r="O60" i="12"/>
  <c r="Q60" i="12"/>
  <c r="V60" i="12"/>
  <c r="V59" i="12" s="1"/>
  <c r="G61" i="12"/>
  <c r="I61" i="12"/>
  <c r="K61" i="12"/>
  <c r="M61" i="12"/>
  <c r="O61" i="12"/>
  <c r="O59" i="12" s="1"/>
  <c r="Q61" i="12"/>
  <c r="V61" i="12"/>
  <c r="G62" i="12"/>
  <c r="I61" i="1" s="1"/>
  <c r="G63" i="12"/>
  <c r="I63" i="12"/>
  <c r="K63" i="12"/>
  <c r="M63" i="12"/>
  <c r="O63" i="12"/>
  <c r="Q63" i="12"/>
  <c r="V63" i="12"/>
  <c r="G66" i="12"/>
  <c r="M66" i="12" s="1"/>
  <c r="I66" i="12"/>
  <c r="K66" i="12"/>
  <c r="O66" i="12"/>
  <c r="Q66" i="12"/>
  <c r="V66" i="12"/>
  <c r="G68" i="12"/>
  <c r="I68" i="12"/>
  <c r="K68" i="12"/>
  <c r="M68" i="12"/>
  <c r="O68" i="12"/>
  <c r="Q68" i="12"/>
  <c r="V68" i="12"/>
  <c r="G69" i="12"/>
  <c r="I69" i="12"/>
  <c r="K69" i="12"/>
  <c r="M69" i="12"/>
  <c r="O69" i="12"/>
  <c r="Q69" i="12"/>
  <c r="V69" i="12"/>
  <c r="G72" i="12"/>
  <c r="M72" i="12" s="1"/>
  <c r="I72" i="12"/>
  <c r="K72" i="12"/>
  <c r="O72" i="12"/>
  <c r="Q72" i="12"/>
  <c r="V72" i="12"/>
  <c r="G74" i="12"/>
  <c r="I74" i="12"/>
  <c r="K74" i="12"/>
  <c r="M74" i="12"/>
  <c r="O74" i="12"/>
  <c r="Q74" i="12"/>
  <c r="V74" i="12"/>
  <c r="G78" i="12"/>
  <c r="M78" i="12" s="1"/>
  <c r="I78" i="12"/>
  <c r="K78" i="12"/>
  <c r="K73" i="12" s="1"/>
  <c r="O78" i="12"/>
  <c r="Q78" i="12"/>
  <c r="V78" i="12"/>
  <c r="G83" i="12"/>
  <c r="M83" i="12" s="1"/>
  <c r="I83" i="12"/>
  <c r="K83" i="12"/>
  <c r="O83" i="12"/>
  <c r="Q83" i="12"/>
  <c r="V83" i="12"/>
  <c r="G88" i="12"/>
  <c r="M88" i="12" s="1"/>
  <c r="I88" i="12"/>
  <c r="K88" i="12"/>
  <c r="O88" i="12"/>
  <c r="Q88" i="12"/>
  <c r="V88" i="12"/>
  <c r="G89" i="12"/>
  <c r="I89" i="12"/>
  <c r="K89" i="12"/>
  <c r="M89" i="12"/>
  <c r="O89" i="12"/>
  <c r="Q89" i="12"/>
  <c r="V89" i="12"/>
  <c r="G92" i="12"/>
  <c r="M92" i="12" s="1"/>
  <c r="I92" i="12"/>
  <c r="K92" i="12"/>
  <c r="O92" i="12"/>
  <c r="Q92" i="12"/>
  <c r="V92" i="12"/>
  <c r="G95" i="12"/>
  <c r="I95" i="12"/>
  <c r="K95" i="12"/>
  <c r="O95" i="12"/>
  <c r="Q95" i="12"/>
  <c r="V95" i="12"/>
  <c r="G97" i="12"/>
  <c r="I97" i="12"/>
  <c r="K97" i="12"/>
  <c r="M97" i="12"/>
  <c r="O97" i="12"/>
  <c r="Q97" i="12"/>
  <c r="V97" i="12"/>
  <c r="G98" i="12"/>
  <c r="M98" i="12" s="1"/>
  <c r="I98" i="12"/>
  <c r="K98" i="12"/>
  <c r="O98" i="12"/>
  <c r="Q98" i="12"/>
  <c r="V98" i="12"/>
  <c r="G99" i="12"/>
  <c r="I99" i="12"/>
  <c r="K99" i="12"/>
  <c r="M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Q94" i="12" s="1"/>
  <c r="V101" i="12"/>
  <c r="G102" i="12"/>
  <c r="M102" i="12" s="1"/>
  <c r="I102" i="12"/>
  <c r="K102" i="12"/>
  <c r="O102" i="12"/>
  <c r="Q102" i="12"/>
  <c r="V102" i="12"/>
  <c r="AE105" i="12"/>
  <c r="F42" i="1" s="1"/>
  <c r="I20" i="1"/>
  <c r="I19" i="1"/>
  <c r="I18" i="1"/>
  <c r="H40" i="1"/>
  <c r="I39" i="25" l="1"/>
  <c r="I43" i="25" s="1"/>
  <c r="G25" i="25"/>
  <c r="A25" i="25" s="1"/>
  <c r="G28" i="25"/>
  <c r="J41" i="25"/>
  <c r="J39" i="25"/>
  <c r="J43" i="25" s="1"/>
  <c r="J42" i="25"/>
  <c r="G24" i="25"/>
  <c r="A24" i="25"/>
  <c r="J61" i="25"/>
  <c r="J59" i="25"/>
  <c r="J57" i="25"/>
  <c r="J55" i="25"/>
  <c r="J53" i="25"/>
  <c r="J63" i="25" s="1"/>
  <c r="J60" i="25"/>
  <c r="J58" i="25"/>
  <c r="J56" i="25"/>
  <c r="J54" i="25"/>
  <c r="J62" i="25"/>
  <c r="H61" i="19"/>
  <c r="F13" i="17"/>
  <c r="G14" i="17" s="1"/>
  <c r="H36" i="20"/>
  <c r="F18" i="17"/>
  <c r="G19" i="17" s="1"/>
  <c r="H36" i="21"/>
  <c r="F23" i="17"/>
  <c r="G24" i="17" s="1"/>
  <c r="H28" i="22"/>
  <c r="F28" i="17"/>
  <c r="G29" i="17" s="1"/>
  <c r="E39" i="17"/>
  <c r="H51" i="18"/>
  <c r="F8" i="17"/>
  <c r="H49" i="23"/>
  <c r="F33" i="17"/>
  <c r="G34" i="17" s="1"/>
  <c r="D120" i="15"/>
  <c r="C6" i="16"/>
  <c r="C5" i="16"/>
  <c r="C9" i="16" s="1"/>
  <c r="G46" i="15"/>
  <c r="D48" i="15" s="1"/>
  <c r="C7" i="16"/>
  <c r="D64" i="15"/>
  <c r="G62" i="15"/>
  <c r="C12" i="16"/>
  <c r="C13" i="16" s="1"/>
  <c r="D151" i="15"/>
  <c r="D137" i="15"/>
  <c r="C16" i="16"/>
  <c r="C17" i="16" s="1"/>
  <c r="D74" i="15"/>
  <c r="C8" i="16"/>
  <c r="V94" i="12"/>
  <c r="AF105" i="12"/>
  <c r="O94" i="12"/>
  <c r="Q36" i="12"/>
  <c r="G36" i="12"/>
  <c r="I57" i="1" s="1"/>
  <c r="I15" i="12"/>
  <c r="G8" i="12"/>
  <c r="K30" i="12"/>
  <c r="O15" i="12"/>
  <c r="O8" i="12"/>
  <c r="K8" i="12"/>
  <c r="F41" i="1"/>
  <c r="V36" i="12"/>
  <c r="G94" i="12"/>
  <c r="I63" i="1" s="1"/>
  <c r="O73" i="12"/>
  <c r="Q62" i="12"/>
  <c r="O62" i="12"/>
  <c r="V62" i="12"/>
  <c r="Q59" i="12"/>
  <c r="G59" i="12"/>
  <c r="I60" i="1" s="1"/>
  <c r="K47" i="12"/>
  <c r="I47" i="12"/>
  <c r="K36" i="12"/>
  <c r="I36" i="12"/>
  <c r="I30" i="12"/>
  <c r="V8" i="12"/>
  <c r="I8" i="12"/>
  <c r="I73" i="12"/>
  <c r="K94" i="12"/>
  <c r="I94" i="12"/>
  <c r="V73" i="12"/>
  <c r="Q73" i="12"/>
  <c r="G73" i="12"/>
  <c r="I62" i="1" s="1"/>
  <c r="K62" i="12"/>
  <c r="I62" i="12"/>
  <c r="I59" i="12"/>
  <c r="O47" i="12"/>
  <c r="O36" i="12"/>
  <c r="Q30" i="12"/>
  <c r="V15" i="12"/>
  <c r="K15" i="12"/>
  <c r="Q8" i="12"/>
  <c r="F39" i="1"/>
  <c r="F43" i="1" s="1"/>
  <c r="M47" i="12"/>
  <c r="M36" i="12"/>
  <c r="M62" i="12"/>
  <c r="M8" i="12"/>
  <c r="M73" i="12"/>
  <c r="M32" i="12"/>
  <c r="M30" i="12" s="1"/>
  <c r="M95" i="12"/>
  <c r="M94" i="12" s="1"/>
  <c r="M60" i="12"/>
  <c r="M59" i="12" s="1"/>
  <c r="M25" i="12"/>
  <c r="M15" i="12" s="1"/>
  <c r="J28" i="1"/>
  <c r="J26" i="1"/>
  <c r="G38" i="1"/>
  <c r="F38" i="1"/>
  <c r="J23" i="1"/>
  <c r="J24" i="1"/>
  <c r="J25" i="1"/>
  <c r="J27" i="1"/>
  <c r="E24" i="1"/>
  <c r="E26" i="1"/>
  <c r="G26" i="25" l="1"/>
  <c r="A27" i="25" s="1"/>
  <c r="A26" i="25"/>
  <c r="F40" i="17"/>
  <c r="G9" i="17"/>
  <c r="G41" i="17" s="1"/>
  <c r="C22" i="16"/>
  <c r="C25" i="16" s="1"/>
  <c r="G105" i="12"/>
  <c r="I53" i="1"/>
  <c r="G23" i="1"/>
  <c r="A23" i="1" s="1"/>
  <c r="G41" i="1"/>
  <c r="G42" i="1"/>
  <c r="H42" i="1" s="1"/>
  <c r="I42" i="1" s="1"/>
  <c r="G39" i="1"/>
  <c r="I17" i="1"/>
  <c r="H41" i="1"/>
  <c r="I41" i="1" s="1"/>
  <c r="G29" i="25" l="1"/>
  <c r="G27" i="25" s="1"/>
  <c r="A29" i="25"/>
  <c r="H39" i="1"/>
  <c r="H43" i="1" s="1"/>
  <c r="G43" i="1"/>
  <c r="I16" i="1"/>
  <c r="I21" i="1" s="1"/>
  <c r="I64" i="1"/>
  <c r="A24" i="1"/>
  <c r="G24" i="1"/>
  <c r="I39" i="1" l="1"/>
  <c r="I43" i="1" s="1"/>
  <c r="J39" i="1" s="1"/>
  <c r="J43" i="1" s="1"/>
  <c r="G25" i="1"/>
  <c r="A25" i="1" s="1"/>
  <c r="G28" i="1"/>
  <c r="J63" i="1"/>
  <c r="J58" i="1"/>
  <c r="J55" i="1"/>
  <c r="J57" i="1"/>
  <c r="J60" i="1"/>
  <c r="J62" i="1"/>
  <c r="J59" i="1"/>
  <c r="J53" i="1"/>
  <c r="J54" i="1"/>
  <c r="J61" i="1"/>
  <c r="J56" i="1"/>
  <c r="J41" i="1" l="1"/>
  <c r="J42" i="1"/>
  <c r="J64" i="1"/>
  <c r="G26" i="1"/>
  <c r="A27" i="1" s="1"/>
  <c r="A26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Osička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2E81DE40-05C8-4B1A-8B11-AB57E5394677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E916DE21-1912-45A1-9949-4AC2AD8490AC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3C0A2AA3-28CE-4FFB-BADA-E543EDDD6EA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66EAA6F-0952-4AEE-BA51-C65FA109C906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5285A648-2311-4750-8C54-C1C725C30531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6D3ECF33-6826-4B63-93B2-AFC762D1047D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Osička</author>
  </authors>
  <commentList>
    <comment ref="S6" authorId="0" shapeId="0" xr:uid="{A1569C80-1F81-4A2F-9420-CC871BCE19C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E23BC31-F3BE-4243-947D-2FF86ADCD4A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<sst xmlns="http://schemas.openxmlformats.org/spreadsheetml/2006/main" count="3155" uniqueCount="1040">
  <si>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</si>
  <si>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</si>
  <si>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</si>
  <si>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</si>
  <si>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</si>
  <si>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</si>
  <si>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</si>
  <si>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</si>
  <si>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</si>
  <si>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</si>
  <si>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</si>
  <si>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</si>
  <si>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</si>
  <si>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</si>
  <si>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</si>
  <si>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</si>
  <si>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</si>
  <si>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</si>
  <si>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</si>
  <si>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</si>
  <si>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</si>
  <si>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</si>
  <si>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</si>
  <si>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</si>
  <si>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</si>
  <si>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</si>
  <si>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</si>
  <si>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</si>
  <si>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</si>
  <si>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</si>
  <si>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</si>
  <si>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</si>
  <si>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</si>
  <si>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</si>
  <si>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</si>
  <si>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</si>
  <si>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</si>
  <si>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</si>
  <si>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</si>
  <si>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</si>
  <si>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</si>
  <si>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</si>
  <si>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</si>
  <si>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D.1.2</t>
  </si>
  <si>
    <t>Stavebně konstrukční řešení</t>
  </si>
  <si>
    <t>Objekt:</t>
  </si>
  <si>
    <t>Rozpočet:</t>
  </si>
  <si>
    <t>MO26/012</t>
  </si>
  <si>
    <t>MŠ Sídlištní 2, Hodonín - rekonstrukce elektroinstalace, 2.NP</t>
  </si>
  <si>
    <t>Město Hodonín</t>
  </si>
  <si>
    <t>Masarykovo nám. 53/1</t>
  </si>
  <si>
    <t>Hodonín</t>
  </si>
  <si>
    <t>69501</t>
  </si>
  <si>
    <t>00284891</t>
  </si>
  <si>
    <t>Skupinove_DPH</t>
  </si>
  <si>
    <t>Stavba</t>
  </si>
  <si>
    <t>Stavební objekt</t>
  </si>
  <si>
    <t>Celkem za stavbu</t>
  </si>
  <si>
    <t>CZK</t>
  </si>
  <si>
    <t>#POPS</t>
  </si>
  <si>
    <t>Popis stavby: MO26/012 - MŠ Sídlištní 2, Hodonín - rekonstrukce elektroinstalace, 2.NP</t>
  </si>
  <si>
    <t>#POPO</t>
  </si>
  <si>
    <t>Popis objektu: D.1.2 - Stavebně konstrukční řešení</t>
  </si>
  <si>
    <t>#POPR</t>
  </si>
  <si>
    <t>Popis rozpočtu: D.1.2 - Stavebně konstrukční řešení</t>
  </si>
  <si>
    <t>Rekapitulace dílů</t>
  </si>
  <si>
    <t>Typ dílu</t>
  </si>
  <si>
    <t>416</t>
  </si>
  <si>
    <t>Podhledy a mezistropy montované lehké</t>
  </si>
  <si>
    <t>61</t>
  </si>
  <si>
    <t>Úpravy povrchů vnitřní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</si>
  <si>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</si>
  <si>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</si>
  <si>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</si>
  <si>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</si>
  <si>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</si>
  <si>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</si>
  <si>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</si>
  <si>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</si>
  <si>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</si>
  <si>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</si>
  <si>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766</t>
  </si>
  <si>
    <t>Konstrukce truhlářské, okna a dveře</t>
  </si>
  <si>
    <t>781</t>
  </si>
  <si>
    <t>Obklady keramické</t>
  </si>
  <si>
    <t>784</t>
  </si>
  <si>
    <t>Malby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</si>
  <si>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</si>
  <si>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</si>
  <si>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</si>
  <si>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</si>
  <si>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</si>
  <si>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</si>
  <si>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</si>
  <si>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</si>
  <si>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</si>
  <si>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</si>
  <si>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</si>
  <si>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</si>
  <si>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</si>
  <si>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</si>
  <si>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</si>
  <si>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</si>
  <si>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</si>
  <si>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</si>
  <si>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</si>
  <si>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</si>
  <si>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</si>
  <si>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</si>
  <si>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</si>
  <si>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</si>
  <si>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</si>
  <si>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</si>
  <si>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</si>
  <si>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</si>
  <si>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</si>
  <si>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</si>
  <si>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</si>
  <si>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</si>
  <si>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</si>
  <si>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</si>
  <si>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342264051RT1</t>
  </si>
  <si>
    <t>Podhledy na kovové konstrukci opláštěné deskami sádrokartonovými nosná konstrukce z profilů CD s přímým uchycením 1x deska, tloušťky 12,5 mm, standard, bez izolace</t>
  </si>
  <si>
    <t>m2</t>
  </si>
  <si>
    <t>801-1</t>
  </si>
  <si>
    <t>RTS 26/ I</t>
  </si>
  <si>
    <t>Práce</t>
  </si>
  <si>
    <t>Běžná</t>
  </si>
  <si>
    <t>POL1_</t>
  </si>
  <si>
    <t>342264051RT3</t>
  </si>
  <si>
    <t>Podhledy na kovové konstrukci opláštěné deskami sádrokartonovými nosná konstrukce z profilů CD s přímým uchycením 1x deska, tloušťky 12,5 mm, impregnovaná, bez izolace</t>
  </si>
  <si>
    <t>416093111R00</t>
  </si>
  <si>
    <t>Doplňkové práce čelo podhledu SDK výšky do 200 mm, z desek standard, tloušťky 12,5 mm</t>
  </si>
  <si>
    <t>bez dodávky izolace</t>
  </si>
  <si>
    <t>POP</t>
  </si>
  <si>
    <t>416093113R00</t>
  </si>
  <si>
    <t>Doplňkové práce čelo podhledu SDK výšky do 200 mm, z impregnovaných desek proti vlhkosti , tloušťky 12,5 mm</t>
  </si>
  <si>
    <t>602021142R00</t>
  </si>
  <si>
    <t xml:space="preserve">Omítka stěn z hotových směsí vrstva štuková, vápenná,  , tloušťka vrstvy 3 mm,  </t>
  </si>
  <si>
    <t>po jednotlivých vrstvách</t>
  </si>
  <si>
    <t>SPI</t>
  </si>
  <si>
    <t>Odkaz na mn. položky pořadí 32 : 962,00000</t>
  </si>
  <si>
    <t>VV</t>
  </si>
  <si>
    <t>602016193R00</t>
  </si>
  <si>
    <t>Omítka stěn z hotových směsí Doplňkové práce pro omítky stěn z hotových směsí  hloubková penetrace stěn akrylátová</t>
  </si>
  <si>
    <t>Odkaz na mn. položky pořadí 5 : 962,00000</t>
  </si>
  <si>
    <t>Odkaz na mn. položky pořadí 7 : 219,00000*0,06</t>
  </si>
  <si>
    <t>Odkaz na mn. položky pořadí 8 : 141,00000*0,13</t>
  </si>
  <si>
    <t>Odkaz na mn. položky pořadí 9 : 114,00000*0,25</t>
  </si>
  <si>
    <t>611403380R00</t>
  </si>
  <si>
    <t>Hrubé zaplnění rýh ve stropech maltou ze suchých směsí 30 x 30 mm</t>
  </si>
  <si>
    <t>m</t>
  </si>
  <si>
    <t>801-4</t>
  </si>
  <si>
    <t>612403382R00</t>
  </si>
  <si>
    <t>Hrubá výplň rýh ve stěnách, jakoukoliv maltou maltou ze suchých směsí  50 x 50 mm</t>
  </si>
  <si>
    <t>jakékoliv šířky rýhy,</t>
  </si>
  <si>
    <t>612403393R00</t>
  </si>
  <si>
    <t>Hrubá výplň rýh ve stěnách, jakoukoliv maltou maltou ze suchých směsí  150 x 50 mm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</si>
  <si>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</si>
  <si>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</si>
  <si>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>kus</t>
  </si>
  <si>
    <t>553310024R</t>
  </si>
  <si>
    <t>Zárubeň kovová pro sádrokarton; průchozí š = 1 000 mm; průchozí v = 1970 mm; tl. stěny = 100 mm; povrchová úprava: základní antikorozní nátěr</t>
  </si>
  <si>
    <t>SPCM</t>
  </si>
  <si>
    <t>Specifikace</t>
  </si>
  <si>
    <t>POL3_</t>
  </si>
  <si>
    <t>941955002R00</t>
  </si>
  <si>
    <t>Lešení lehké pracovní pomocné pomocné, o výšce lešeňové podlahy přes 1,2 do 1,9 m</t>
  </si>
  <si>
    <t>800-3</t>
  </si>
  <si>
    <t>460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</si>
  <si>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</si>
  <si>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</si>
  <si>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Odkaz na mn. položky pořadí 12 : 460,00000</t>
  </si>
  <si>
    <t>784011222RT2</t>
  </si>
  <si>
    <t>Ostatní práce zakrytí podlah,  , včetně papírové lepenky</t>
  </si>
  <si>
    <t>800-784</t>
  </si>
  <si>
    <t>Odkaz na mn. položky pořadí 13 : 460,00000</t>
  </si>
  <si>
    <t>900      RT1</t>
  </si>
  <si>
    <t>HZS, Práce v tarifní třídě 4 (tesař, klempíř, pokrývač, obkladač)</t>
  </si>
  <si>
    <t>h</t>
  </si>
  <si>
    <t>Prav.M</t>
  </si>
  <si>
    <t>HZS</t>
  </si>
  <si>
    <t>POL10_</t>
  </si>
  <si>
    <t>4*40</t>
  </si>
  <si>
    <t>900      RT3</t>
  </si>
  <si>
    <t>HZS, Práce v tarifní třídě 6 (tesař, klempíř, pokrývač, obkladač)</t>
  </si>
  <si>
    <t>900      R01</t>
  </si>
  <si>
    <t>Hodinové zúčtovací sazby stavební dělník, tarifní třída 4</t>
  </si>
  <si>
    <t>900      RT2</t>
  </si>
  <si>
    <t>HZS, Práce v tarifní třídě 5 (např. tesař)</t>
  </si>
  <si>
    <t>RTS 23/ II</t>
  </si>
  <si>
    <t>900      RT4</t>
  </si>
  <si>
    <t>HZS, Práce v tarifní třídě 7 (např. tesař)</t>
  </si>
  <si>
    <t>968061125R00</t>
  </si>
  <si>
    <t>Vyvěšení nebo zavěšení dřevěných křídel dveří, plochy do 2 m2</t>
  </si>
  <si>
    <t>801-3</t>
  </si>
  <si>
    <t>oken, dveří a vrat, s uložením a opětovným zavěšením po provedení stavebních změn,</t>
  </si>
  <si>
    <t>Herny : 2</t>
  </si>
  <si>
    <t>Technická m. : 1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</si>
  <si>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</si>
  <si>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</si>
  <si>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974052513R00</t>
  </si>
  <si>
    <t>Frézování drážek pro instalace ve stropu betonovém hloubky do 30 mm, šířky do 30 mm</t>
  </si>
  <si>
    <t>978059511R00</t>
  </si>
  <si>
    <t>Odsekání a odebrání obkladů stěn z obkládaček vnitřních z jakýchkoliv materiálů, plochy do 1 m2</t>
  </si>
  <si>
    <t>včetně otlučení podkladní omítky až na zdivo,</t>
  </si>
  <si>
    <t>999281105R00</t>
  </si>
  <si>
    <t xml:space="preserve">Přesun hmot pro opravy a údržbu objektů pro opravy a údržbu dosavadních objektů včetně vnějších plášťů  výšky do 6 m,  </t>
  </si>
  <si>
    <t>t</t>
  </si>
  <si>
    <t>Přesun hmot</t>
  </si>
  <si>
    <t>POL7_</t>
  </si>
  <si>
    <t>oborů 801, 803, 811 a 812</t>
  </si>
  <si>
    <t>766661122R00</t>
  </si>
  <si>
    <t>Montáž dveřních křídel kompletizovaných otevíravých ,  , do ocelové nebo fošnové zárubně, jednokřídlových, šířky přes 800 mm</t>
  </si>
  <si>
    <t>800-766</t>
  </si>
  <si>
    <t>611601051R</t>
  </si>
  <si>
    <t>Dveře dřevěné jednostranně otevíravé; šířka = 1 000 mm; výška = 1 970 mm; počet křídel: 1; povrchová úprava: lakovaný RAL; struktura povrchu: oboustranně hladká; míra zasklení: plné křídlo</t>
  </si>
  <si>
    <t>781101210RT1</t>
  </si>
  <si>
    <t>Příprava podkladu pod obklady penetrace podkladu pod obklady</t>
  </si>
  <si>
    <t>800-771</t>
  </si>
  <si>
    <t>včetně dodávky materiálu.</t>
  </si>
  <si>
    <t>Odkaz na mn. položky pořadí 29 : 29,00000</t>
  </si>
  <si>
    <t>781419706R00</t>
  </si>
  <si>
    <t>Montáž obkladů vnitřních z obkládaček pórovinových příplatky k položkám montáže obkladů vnitřních z obkladaček pórovinových příplatek za spárovací vodotěsnou hmotu - plošně</t>
  </si>
  <si>
    <t>781475116R00</t>
  </si>
  <si>
    <t>Montáž obkladů vnitřních z dlaždic keramických kladených do tmele 300 x 300 mm,  , kladených do flexibilního tmele</t>
  </si>
  <si>
    <t>597813600R</t>
  </si>
  <si>
    <t>Obklad keramický s glazurou (GL); dl = 198 mm; š = 198 mm; tl = 6,5 mm</t>
  </si>
  <si>
    <t>Koeficient Ztratné 10%: 0,1</t>
  </si>
  <si>
    <t>998781101R00</t>
  </si>
  <si>
    <t>Přesun hmot pro obklady keramické v objektech výšky do 6 m</t>
  </si>
  <si>
    <t>784402801R00</t>
  </si>
  <si>
    <t>Odstranění maleb oškrabáním, v místnostech do 3,8 m</t>
  </si>
  <si>
    <t>Odkaz na mn. položky pořadí 35 : 149,00000</t>
  </si>
  <si>
    <t>Odkaz na mn. položky pořadí 36 : 486,00000</t>
  </si>
  <si>
    <t>Odkaz na mn. položky pořadí 37 : 327,00000</t>
  </si>
  <si>
    <t>784191101R00</t>
  </si>
  <si>
    <t>Příprava povrchu Penetrace (napouštění) podkladu disperzní, jednonásobná</t>
  </si>
  <si>
    <t>Odkaz na mn. položky pořadí 34 : 370,80000</t>
  </si>
  <si>
    <t>784115712R00</t>
  </si>
  <si>
    <t>Malby z malířských směsí omyvatelných, pro sádrokarton,  , bílé, dvojnásobné</t>
  </si>
  <si>
    <t>Odkaz na mn. položky pořadí 1 : 317,00000</t>
  </si>
  <si>
    <t>Odkaz na mn. položky pořadí 2 : 46,00000</t>
  </si>
  <si>
    <t>Odkaz na mn. položky pořadí 3 : 35,00000*0,2</t>
  </si>
  <si>
    <t>Odkaz na mn. položky pořadí 4 : 4,00000*0,2</t>
  </si>
  <si>
    <t>784165432R00</t>
  </si>
  <si>
    <t>Malby z malířských směsí omyvatelných,  , bělost 97 %, dvojnásobné</t>
  </si>
  <si>
    <t>784195112R00</t>
  </si>
  <si>
    <t>Malby z malířských směsí hlinkových,  , bělost 77 %, dvojnásobné</t>
  </si>
  <si>
    <t>Stěny : 389</t>
  </si>
  <si>
    <t>Strop : 97</t>
  </si>
  <si>
    <t>784195122R00</t>
  </si>
  <si>
    <t>Malby z malířských směsí hlinkových,  , barevné, dvojnásobné</t>
  </si>
  <si>
    <t>327</t>
  </si>
  <si>
    <t>979087112R00</t>
  </si>
  <si>
    <t xml:space="preserve">Vodorovná doprava suti a vybouraných hmot nakládání suti na dopravní prostředky,  </t>
  </si>
  <si>
    <t>821-1</t>
  </si>
  <si>
    <t>Přesun suti</t>
  </si>
  <si>
    <t>POL8_</t>
  </si>
  <si>
    <t>se složením a hrubým urovnáním nebo s přeložením na jiný dopravní prostředek kromě lodi, vč. příplatku za každých dalších i započatých 1000 m přes 1000 m,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</si>
  <si>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</si>
  <si>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</si>
  <si>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</si>
  <si>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</si>
  <si>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</si>
  <si>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</si>
  <si>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</si>
  <si>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</si>
  <si>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</si>
  <si>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stavební suti, skupina 17 09 04 z Katalogu odpadů</t>
  </si>
  <si>
    <t>RTS 20/ I</t>
  </si>
  <si>
    <t>979093111R00</t>
  </si>
  <si>
    <t>Uložení suti na skládku bez zhutnění</t>
  </si>
  <si>
    <t>800-6</t>
  </si>
  <si>
    <t>s hrubým urovnáním,</t>
  </si>
  <si>
    <t>SUM</t>
  </si>
  <si>
    <t>END</t>
  </si>
  <si>
    <t>Ve všech listech tohoto souboru můžete měnit pouze buňky s červeným pozadím. Jedná se o tyto údaje : 
- údaje o firmě
- jednotkové ceny položek zadané na maximálně dvě desetinná místa</t>
  </si>
  <si>
    <t>Název firmy:</t>
  </si>
  <si>
    <t>Sídlo firmy:</t>
  </si>
  <si>
    <t>Zakázka číslo:</t>
  </si>
  <si>
    <t>42-2025-2</t>
  </si>
  <si>
    <t>název:</t>
  </si>
  <si>
    <t>MŠ Sídlištní 2, Hodonín - rekonstrukce elektroinstalace - 2. NP</t>
  </si>
  <si>
    <t>D.1.4.1 Silnoproudá elektrotechnika</t>
  </si>
  <si>
    <t>Investor:</t>
  </si>
  <si>
    <t>Kontakt: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</si>
  <si>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</si>
  <si>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</si>
  <si>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</si>
  <si>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</si>
  <si>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</si>
  <si>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</si>
  <si>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</si>
  <si>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</si>
  <si>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210010002</t>
  </si>
  <si>
    <t>trubka ohebná elektroinstalační r=16mm (PO)</t>
  </si>
  <si>
    <t>210010003</t>
  </si>
  <si>
    <t>trubka ohebná elektroinstalační r=25mm (PO)</t>
  </si>
  <si>
    <t>210010004</t>
  </si>
  <si>
    <t>trubka ohebná elektroinstalační r=32mm (PO)</t>
  </si>
  <si>
    <t>210010301</t>
  </si>
  <si>
    <t>krabice přístrojová pro osazení pod omítku, bez zapojení</t>
  </si>
  <si>
    <t>ks</t>
  </si>
  <si>
    <t>210010321</t>
  </si>
  <si>
    <t>krabice odbočná s víčkem a svorkovnicí kruhová pr. 68 mm, vč. zapojení</t>
  </si>
  <si>
    <t>210010322</t>
  </si>
  <si>
    <t>krabice odbočná s víčkem a svorkovnicí kruhová pr. 97 mm, vč. zapojení</t>
  </si>
  <si>
    <t>210010351</t>
  </si>
  <si>
    <t>krabicová rozvodka v těsném provedení, vč. zapojení</t>
  </si>
  <si>
    <t>krabicová rozvodka v protipožárním provedení, vč. zapojení</t>
  </si>
  <si>
    <t>210010502</t>
  </si>
  <si>
    <t>osazení ukončovací svorky do 3x4, včetně zapojení</t>
  </si>
  <si>
    <t>210020303</t>
  </si>
  <si>
    <t>kabelový žlab drátěný 100/50mm vč. nosných prvků a příslušenství</t>
  </si>
  <si>
    <t>210020304</t>
  </si>
  <si>
    <t>210100001</t>
  </si>
  <si>
    <t>ukončení vodičů na svorkovnici přístroje vč. zapojení do 2,5mm2</t>
  </si>
  <si>
    <t>ukončení vodičů v rozvaděči vč. zapojení do 2,5mm2</t>
  </si>
  <si>
    <t>210100002</t>
  </si>
  <si>
    <t>ukončení vodičů v rozvaděči vč. zapojení do 6mm2</t>
  </si>
  <si>
    <t>210100003</t>
  </si>
  <si>
    <t>ukončení vodičů v rozvaděči vč. zapojení do 16mm2</t>
  </si>
  <si>
    <t>210110001</t>
  </si>
  <si>
    <t>spínač 1-pólový - řazení 1- provedení obyčejné</t>
  </si>
  <si>
    <t>spínač 1-pólový - řazení č.1 - provedení těsné</t>
  </si>
  <si>
    <t>210110003</t>
  </si>
  <si>
    <t>sériový přepínač - řazení 5 - provedení obyčejné</t>
  </si>
  <si>
    <t>210110004</t>
  </si>
  <si>
    <t>sériový přepínač - řazení 6 - provedení obyčejné</t>
  </si>
  <si>
    <t>210110005</t>
  </si>
  <si>
    <t>sériový přepínač - řazení 7 - provedení obyčejné</t>
  </si>
  <si>
    <t>210110501</t>
  </si>
  <si>
    <t>spínač do 500V, 25A, V01, ve skříňce</t>
  </si>
  <si>
    <t>210111011</t>
  </si>
  <si>
    <t>zásuvka 230V/16A, provedení obyčejné</t>
  </si>
  <si>
    <t>210150412</t>
  </si>
  <si>
    <t>binární vstupní zařízení DALI pro instalaci v přístrojových krabicích</t>
  </si>
  <si>
    <t>210150481</t>
  </si>
  <si>
    <t>multifunkční časové relé pro osazení do instalační krabice</t>
  </si>
  <si>
    <t>210190001</t>
  </si>
  <si>
    <t>montáž oceloplechových rozvodnic do 20kg</t>
  </si>
  <si>
    <t>210190003</t>
  </si>
  <si>
    <t>montáž oceloplechových rozvodnic do 100kg</t>
  </si>
  <si>
    <t>210800607</t>
  </si>
  <si>
    <t>CYA 10 mm2 zelenožlutý (TR)</t>
  </si>
  <si>
    <t>210810045</t>
  </si>
  <si>
    <t>CYKY-CYKYm 3Ax1,5 mm2 750V (PU)</t>
  </si>
  <si>
    <t>CYKY-CYKYm 3Cx1,5 mm2 750V (PU)</t>
  </si>
  <si>
    <t>210810046</t>
  </si>
  <si>
    <t>CYKY-CYKYm 3Cx2,5 mm2 750V (PU)</t>
  </si>
  <si>
    <t>210810056</t>
  </si>
  <si>
    <t>CYKY-CYKYm 5Cx2.5 mm2 750V (PU)</t>
  </si>
  <si>
    <t>210810057</t>
  </si>
  <si>
    <t>CYKY-CYKYm 5Cx4 mm2 750V (PU)</t>
  </si>
  <si>
    <t>210810060</t>
  </si>
  <si>
    <t>CYKY-CYKYm 5Cx16 mm2 750V (PU)</t>
  </si>
  <si>
    <t>210860222</t>
  </si>
  <si>
    <t>JYSTY 4x2x0,8 mm s Al laminovanou folií (PU)</t>
  </si>
  <si>
    <t>211200101</t>
  </si>
  <si>
    <t>montáž svítidla umělého osvětlení</t>
  </si>
  <si>
    <t>montáž nouzového svítidla centrálního bateriového systému</t>
  </si>
  <si>
    <t>montáž monitorovacího modulu nouzového svítidla</t>
  </si>
  <si>
    <t>215112222</t>
  </si>
  <si>
    <t>tlačítkový ovladač - řazení 1/0 S - provedení obyčejné</t>
  </si>
  <si>
    <t>215112321</t>
  </si>
  <si>
    <t>tlačítkový ovladač - řazení 1/0 + 1/0 - provedení obyčejné</t>
  </si>
  <si>
    <t>215591211</t>
  </si>
  <si>
    <t>příchytka pro kabel do průměru 40mm</t>
  </si>
  <si>
    <t xml:space="preserve"> Celkem:</t>
  </si>
  <si>
    <t>Celkem za ceník:</t>
  </si>
  <si>
    <t>Cena za ceník celkem:</t>
  </si>
  <si>
    <t>C801-3 - Stavební práce - výseky, kapsy, rýhy</t>
  </si>
  <si>
    <t>97103-3131</t>
  </si>
  <si>
    <t>vybourání otvoru cihlového - malta vápenná - do R=60mm, tl. do 150mm</t>
  </si>
  <si>
    <t>97103-3141</t>
  </si>
  <si>
    <t>vybourání otvoru cihlového - malta vápenná - do R=60mm, tl. do 300mm</t>
  </si>
  <si>
    <t>97103-3151</t>
  </si>
  <si>
    <t>vybourání otvoru cihlového - malta vápenná - do R=60mm, tl. do 450mm</t>
  </si>
  <si>
    <t>97303-1616</t>
  </si>
  <si>
    <t>vysekání kapsy - zeď cihlová - krabice&lt;100x100x50mm</t>
  </si>
  <si>
    <t>97303-1619</t>
  </si>
  <si>
    <t>vysekání kapsy - zeď cihlová - krabice&lt;150x150x100mm</t>
  </si>
  <si>
    <t>97403-1121</t>
  </si>
  <si>
    <t>vysekání rýh do cihlového zdiva - hl. do 15mm / š. do 30mm</t>
  </si>
  <si>
    <t>97403-1122</t>
  </si>
  <si>
    <t>vysekání rýh do cihlového zdiva - hl. do 30mm / š. do 70mm</t>
  </si>
  <si>
    <t>97403-1134</t>
  </si>
  <si>
    <t>vysekání rýh do cihlového zdiva - hl. do 50mm / š. do 150mm</t>
  </si>
  <si>
    <t>Výchozí revize elektro</t>
  </si>
  <si>
    <t>320410003</t>
  </si>
  <si>
    <t>celková prohlídka el. zařízení a vyhotovení revizní zprávy do objemu 500.000,-Kč montážních prací</t>
  </si>
  <si>
    <t>objem</t>
  </si>
  <si>
    <t>320410004</t>
  </si>
  <si>
    <t>celková prohlídka el. zařízení za každych 250.000,-Kč montážních prací nad 500.000,-Kč.</t>
  </si>
  <si>
    <t>Materiály</t>
  </si>
  <si>
    <t>00001</t>
  </si>
  <si>
    <t>1-CSKH-V180 P60-R B2caS1d1a1 - J 3x1,5mm2</t>
  </si>
  <si>
    <t>00002</t>
  </si>
  <si>
    <t>CYKY-O 3x1.5mm2</t>
  </si>
  <si>
    <t>00003</t>
  </si>
  <si>
    <t>CYKY-J 3x1.5mm2</t>
  </si>
  <si>
    <t>00004</t>
  </si>
  <si>
    <t>CYKY-J 3x2.5mm2</t>
  </si>
  <si>
    <t>00005</t>
  </si>
  <si>
    <t>CYKY-J 5x2,5mm2</t>
  </si>
  <si>
    <t>00006</t>
  </si>
  <si>
    <t>CYKY-J 5x4mm2</t>
  </si>
  <si>
    <t>00007</t>
  </si>
  <si>
    <t>CYKY-J 5x16mm2</t>
  </si>
  <si>
    <t>00008</t>
  </si>
  <si>
    <t>CYA-J 10mm2 zelenožlutý</t>
  </si>
  <si>
    <t>00009</t>
  </si>
  <si>
    <t>krabice přístrojová pro osazení pod omítku a následnou montáž vícenásobných rámečků</t>
  </si>
  <si>
    <t>00010</t>
  </si>
  <si>
    <t>krabice přístrojová (hluboká) pro osazení pod omítku a následnou montáž vícenásobných rámečků</t>
  </si>
  <si>
    <t>00011</t>
  </si>
  <si>
    <t>krabice rozvodná pr. 68 mm s víčkem a svorkovnicí, pro osazení pod omítku</t>
  </si>
  <si>
    <t>00012</t>
  </si>
  <si>
    <t>krabice rozvodná pr. 97 mm s víčkem a svorkovnicí, pro osazení pod omítku</t>
  </si>
  <si>
    <t>00013</t>
  </si>
  <si>
    <t>krabice rozvodná v těsném provedení</t>
  </si>
  <si>
    <t>00014</t>
  </si>
  <si>
    <t>krabice rozvodná v protipožárním provedení</t>
  </si>
  <si>
    <t>00015</t>
  </si>
  <si>
    <t>strojek 3559-A01345 spínače č.1</t>
  </si>
  <si>
    <t>00016</t>
  </si>
  <si>
    <t>strojek 3559A-A05345 přepínače č.5</t>
  </si>
  <si>
    <t>00017</t>
  </si>
  <si>
    <t>strojek 3559A-A06345 přepínače č.6</t>
  </si>
  <si>
    <t>00018</t>
  </si>
  <si>
    <t>strojek 3559A-A07345 přepínače č.7</t>
  </si>
  <si>
    <t>00019</t>
  </si>
  <si>
    <t>strojek 3559A-A91345 ovladače č.1/0 S</t>
  </si>
  <si>
    <t>00020</t>
  </si>
  <si>
    <t>strojek 3559A-A87345 ovladače č.1/0 + 1/0</t>
  </si>
  <si>
    <t>00021</t>
  </si>
  <si>
    <t>kryt kolébky 3558-A651 B plný</t>
  </si>
  <si>
    <t>00022</t>
  </si>
  <si>
    <t>kryt kolébky 3558-A652 B dělený</t>
  </si>
  <si>
    <t>00023</t>
  </si>
  <si>
    <t>zásuvka jednonásobná 5518A-A2359 B s ochranným kolíkem, s clonkami</t>
  </si>
  <si>
    <t>00024</t>
  </si>
  <si>
    <t>zásuvka jednonásobná 5599A-A02357 B s ochranným kolíkem, s clonkami, s ochranou proti přepětí s optickou signalizací</t>
  </si>
  <si>
    <t>00025</t>
  </si>
  <si>
    <t>rámeček 3901A-B10 B vodorovný</t>
  </si>
  <si>
    <t>00026</t>
  </si>
  <si>
    <t>rámeček 3901A-B20 B vodorovný</t>
  </si>
  <si>
    <t>00027</t>
  </si>
  <si>
    <t>rámeček 3901A-B50 B vodorovný</t>
  </si>
  <si>
    <t>00028</t>
  </si>
  <si>
    <t>spínač č.1 3553-01929 - IP44</t>
  </si>
  <si>
    <t>00029</t>
  </si>
  <si>
    <t>trubka ohebná instalační plastová r=16mm</t>
  </si>
  <si>
    <t>00030</t>
  </si>
  <si>
    <t>trubka ohebná instalační plastová r=25mm</t>
  </si>
  <si>
    <t>00031</t>
  </si>
  <si>
    <t>trubka ohebná instalační plastová r=32mm</t>
  </si>
  <si>
    <t>00032</t>
  </si>
  <si>
    <t>drátěný kabelový  žlab 100/50 vč. nosných prvků a příslušenství</t>
  </si>
  <si>
    <t>00033</t>
  </si>
  <si>
    <t>drátěný kabelový žlab 100/60 vč. nosných prvků a příslušenství, provedení se zachováním funkce při požáru</t>
  </si>
  <si>
    <t>00034</t>
  </si>
  <si>
    <t>binární vstupní zařízení pro ovládání přes sbšrnici DALI, max. 22V, parametrizace přes DIP spínač</t>
  </si>
  <si>
    <t>00035</t>
  </si>
  <si>
    <t>multifunkční relé pro ovládání ventilátorů</t>
  </si>
  <si>
    <t>00036</t>
  </si>
  <si>
    <t>J-Y(St)Y 4x2x0,8 mm</t>
  </si>
  <si>
    <t>00037</t>
  </si>
  <si>
    <t>vačkový spínač S25 V01 P0 ve skříňce</t>
  </si>
  <si>
    <t>00038</t>
  </si>
  <si>
    <t>příchytka pro jeden vodič se zachováním funkce při požáru</t>
  </si>
  <si>
    <t>00039</t>
  </si>
  <si>
    <t>svorka ukončovací 3x4mm2</t>
  </si>
  <si>
    <t>Celkem za materiály:</t>
  </si>
  <si>
    <t>Cena za materiály celkem:</t>
  </si>
  <si>
    <t>Dodávky zařízení (specifikace)</t>
  </si>
  <si>
    <t>instalační materiál (sádra, hmoždinky, vruty, příchytky, svorky, ...)</t>
  </si>
  <si>
    <t>soubor svítidel dle Knihy svítidel, která je nedílnou součástí PD</t>
  </si>
  <si>
    <t>soubor</t>
  </si>
  <si>
    <t>soubor nouzových svítidel dle Knihy nouzových svítidel, která je nedílnou součástí PD</t>
  </si>
  <si>
    <t>monitorovací modul nouzového svítidla</t>
  </si>
  <si>
    <t>jistič In=3/20A/B, jistič In=3/50A/B - dozbrojení RH pro připoení 2. NP</t>
  </si>
  <si>
    <t>rozvaděč RP3 - viz specifikaci na výkrese č. D.1.4.1.8</t>
  </si>
  <si>
    <t>rozvaděč RS - viz specifikaci na výkrese č. D.1.4.1.9</t>
  </si>
  <si>
    <t>provedení prostupu s požární odolností 45 minut - ucpávka pro svazek &gt; 10 vodičů, všetně dodávky a montáže revizního otvoru do SDK podhledu</t>
  </si>
  <si>
    <t>projektová dokumentace skutečného provedení</t>
  </si>
  <si>
    <t>ventilátor pro hygienická zařízení s přepravní kapacitou do 50m3/h</t>
  </si>
  <si>
    <t>Celkem za dodávky:</t>
  </si>
  <si>
    <t>Cena za dodávky celkem:</t>
  </si>
  <si>
    <t>Práce v HZS</t>
  </si>
  <si>
    <t>vypnutí vedení, zajištění a opětovné zapnutí</t>
  </si>
  <si>
    <t>hod.</t>
  </si>
  <si>
    <t>zjištění totožnosti el. obvodů stávajícího elektrorozvodu</t>
  </si>
  <si>
    <t xml:space="preserve">demontáž stávající elektroinstalace v prostorách řešených v rámci 2. NP </t>
  </si>
  <si>
    <t>úprava hlavního rozvaděče RH pro připojení RP3 a RS</t>
  </si>
  <si>
    <t>koordinace při realizaci klimatizace</t>
  </si>
  <si>
    <t>frézování otvorů pro svítidla v SDK stropě</t>
  </si>
  <si>
    <t>montáž ventilátoru pro hygienická zařízení</t>
  </si>
  <si>
    <t>Celkem za práci v HZS:</t>
  </si>
  <si>
    <t>Cena za práci v HZS celkem:</t>
  </si>
  <si>
    <t>Rekapitulace</t>
  </si>
  <si>
    <t>Kap.</t>
  </si>
  <si>
    <t>Základ DPH</t>
  </si>
  <si>
    <t xml:space="preserve">A.  </t>
  </si>
  <si>
    <t>UPRAVENÉ ROZPOČTOVÉ NÁKLADY</t>
  </si>
  <si>
    <t>C21M - Elektromontáže (MONTÁŽ)</t>
  </si>
  <si>
    <t>C21M - Elektromontáže (MAT.NOSNÝ)</t>
  </si>
  <si>
    <t>C801-3 - Stavební práce - výseky, kapsy, rýhy (MONTÁŽ)</t>
  </si>
  <si>
    <t>Výchozí revize elektro (MONTÁŽ)</t>
  </si>
  <si>
    <t>CELKEM URN</t>
  </si>
  <si>
    <t xml:space="preserve">B.  </t>
  </si>
  <si>
    <t>Hodinová zúčtovací sazba</t>
  </si>
  <si>
    <t>CELKEM HZS</t>
  </si>
  <si>
    <t xml:space="preserve">C.  </t>
  </si>
  <si>
    <t>DODÁVKA ZAŘÍZENÍ</t>
  </si>
  <si>
    <t>Dodávka zařízení (specifikace)</t>
  </si>
  <si>
    <t>CELKEM DODÁVKA</t>
  </si>
  <si>
    <t xml:space="preserve">D.  </t>
  </si>
  <si>
    <t>VEDLEJŠÍ ROZPOČTOVÉ NÁKLADY</t>
  </si>
  <si>
    <t>CELKEM VRN</t>
  </si>
  <si>
    <t>REKAPITULACE CELKEM</t>
  </si>
  <si>
    <t xml:space="preserve">Náklady celkem [Kč]:   </t>
  </si>
  <si>
    <t>Uvedené veny jsou bez DPH!</t>
  </si>
  <si>
    <t>KRYCÍ LIST ROZPOČTU</t>
  </si>
  <si>
    <t>MŠ Sídlištní 2, Hodonín - Rekonstrukce elektroinstalace - 2.NP</t>
  </si>
  <si>
    <t>Materiál</t>
  </si>
  <si>
    <t>Celková cena</t>
  </si>
  <si>
    <t>Strukturovaná kabeláž</t>
  </si>
  <si>
    <t>Materiál celkem</t>
  </si>
  <si>
    <t>Montáž celkem</t>
  </si>
  <si>
    <t>Celková cena (bez DPH)</t>
  </si>
  <si>
    <t>Poplachový, zabezpečovací a tísňový systém</t>
  </si>
  <si>
    <t>Domovní videotelefon</t>
  </si>
  <si>
    <t>Jednotný čas</t>
  </si>
  <si>
    <t>Aktivní prvky PC sítě</t>
  </si>
  <si>
    <t>Hrubé rozvody</t>
  </si>
  <si>
    <t>CELKEM ZA SLABOPROUDÉ ROZVODY</t>
  </si>
  <si>
    <t>Soupis prací, dodávek a služeb</t>
  </si>
  <si>
    <t>MŠ Sídlištní 2, Hodonín - Rekonstrukce elektroinstalace</t>
  </si>
  <si>
    <t>Pol.</t>
  </si>
  <si>
    <t>Popis</t>
  </si>
  <si>
    <t>Počet</t>
  </si>
  <si>
    <t>Jednotka</t>
  </si>
  <si>
    <t>Materiál / ks</t>
  </si>
  <si>
    <t>Montáž / ks</t>
  </si>
  <si>
    <t>Montáž-celkem</t>
  </si>
  <si>
    <t>Zařízení</t>
  </si>
  <si>
    <t>RACK 19" stávající: práce spojené s odborných odpojením rušených datových rozvodů, demontáží aktivních prvků, přeložením stávající kabeláže do nového ARCK rozvaděče, demontáží rušeného RACK rozvaděče</t>
  </si>
  <si>
    <t>hod</t>
  </si>
  <si>
    <t>4*1</t>
  </si>
  <si>
    <t>RACK 19", 42U, 600x600</t>
  </si>
  <si>
    <t>1*1</t>
  </si>
  <si>
    <t>Ventilační jednotka 4x ventilátor, automatický termostat</t>
  </si>
  <si>
    <t>Průchozí panel</t>
  </si>
  <si>
    <t>2*1</t>
  </si>
  <si>
    <t>Rozvodný panel 8x230V</t>
  </si>
  <si>
    <t>Patch panel 24xRJ45 Cat.6A, FTP, osazený včetně KeyStone</t>
  </si>
  <si>
    <t>Vyvazovací panel 1U</t>
  </si>
  <si>
    <t>3*1</t>
  </si>
  <si>
    <t>Patch kabel Cat.6A, FTP, 2m</t>
  </si>
  <si>
    <t>12*2+6</t>
  </si>
  <si>
    <t>Konektor RJ45, Cat.6A, STP</t>
  </si>
  <si>
    <t>6*1" konektor pro přímé zakončení datového kabelu u WiFi"</t>
  </si>
  <si>
    <t>Datová zásuvka 2xRJ45 Cat.6A, STP - do stěny (komplet - krabička, keystone, rámeček, maska)</t>
  </si>
  <si>
    <t>13*1</t>
  </si>
  <si>
    <t>Konektorová spojka datového kabelu, Cat.6 UTP</t>
  </si>
  <si>
    <t>10*1" spojka pro napojení stávajících zachovávaných datových rozvodů z rušeného RACK rozvaděče</t>
  </si>
  <si>
    <t>Drobný instalační materiál (konektory, hmoždinky, stahovací pásky apod.)</t>
  </si>
  <si>
    <t>kpl</t>
  </si>
  <si>
    <t>Pomocné práce: montážní výpomoci, přesun materiálu, koordinační práce</t>
  </si>
  <si>
    <t>10*1</t>
  </si>
  <si>
    <t>Trasy</t>
  </si>
  <si>
    <t>Kabel STP 4p., Cat.6A, LS0H</t>
  </si>
  <si>
    <t>(12*2+6)*40 + 10*20</t>
  </si>
  <si>
    <t>Pomocné montážní práce: zednické výpomoci, bourací práce, koordinační práce</t>
  </si>
  <si>
    <t>Ostatní</t>
  </si>
  <si>
    <t>Měření a kontrola met. vedení včetně protokolu</t>
  </si>
  <si>
    <t>Uvedení zařízení do provozu a připojení</t>
  </si>
  <si>
    <t>Výchozí revize</t>
  </si>
  <si>
    <t>CELKEM</t>
  </si>
  <si>
    <t>Konečná cena (bez DPH)</t>
  </si>
  <si>
    <r>
      <rPr>
        <b/>
        <sz val="10"/>
        <rFont val="Arial CE"/>
        <charset val="238"/>
      </rPr>
      <t xml:space="preserve">Ústředna PZTS: </t>
    </r>
    <r>
      <rPr>
        <sz val="10"/>
        <rFont val="Arial CE"/>
        <charset val="238"/>
      </rPr>
      <t>sběrnicová, 15 podsystémů, až 120 zón, včetně komunikátoru SMS, ethernet, radiový modul</t>
    </r>
  </si>
  <si>
    <t xml:space="preserve">Box ústředny </t>
  </si>
  <si>
    <t>Akumulátor  12 V / 17 Ah</t>
  </si>
  <si>
    <t>PIR detektor pohybu: 12x12 m</t>
  </si>
  <si>
    <t>11*1</t>
  </si>
  <si>
    <t>Hlásič požáru opticko-kouřový, vč. Akustické signalizace</t>
  </si>
  <si>
    <t>16*1</t>
  </si>
  <si>
    <t>Sběrnicový modul, 8 smyček</t>
  </si>
  <si>
    <t>Sběrnicový výstupní modul silový</t>
  </si>
  <si>
    <t>Sběrnicový výstupní - 8 signálových výstupů</t>
  </si>
  <si>
    <t>Montážní krabice pro sběrnicový modul</t>
  </si>
  <si>
    <t>6*1</t>
  </si>
  <si>
    <t>Poplachová siréna</t>
  </si>
  <si>
    <t>Klávesnice LCD</t>
  </si>
  <si>
    <t>Adresovatelný rozbočovač sběrnice</t>
  </si>
  <si>
    <t>Víceúčelová montážní krabice</t>
  </si>
  <si>
    <t>32*1</t>
  </si>
  <si>
    <t>Kabel FTP Cat.5e</t>
  </si>
  <si>
    <t>(11+16)*20 + 200</t>
  </si>
  <si>
    <t>Kabel CYSY 2x1,5</t>
  </si>
  <si>
    <t>1*200</t>
  </si>
  <si>
    <t>Kabel CYKY 3Cx2,5 pro přívod napájení posilovacího zdroje</t>
  </si>
  <si>
    <t>30*1</t>
  </si>
  <si>
    <t xml:space="preserve">Oživení, odzkoušení, nastavení zařízení </t>
  </si>
  <si>
    <t>Seznámení s obsluhou</t>
  </si>
  <si>
    <t xml:space="preserve">Uvedení do trv. provozu </t>
  </si>
  <si>
    <r>
      <rPr>
        <b/>
        <sz val="10"/>
        <rFont val="Arial CE"/>
        <charset val="238"/>
      </rPr>
      <t>Účastnický IP videotelefon:</t>
    </r>
    <r>
      <rPr>
        <sz val="10"/>
        <rFont val="Arial CE"/>
        <charset val="238"/>
      </rPr>
      <t xml:space="preserve"> dotykový monitor 7", rozlišení 1024 x 600 dpi; rozhraní LAN a WiFi; podpora standardního SIP protokolu; slot na SD kartu (max. 32GB); umožňuje sdílení video hovoru s mobilní aplikací,  napájení 12Vdc /1A nebo PoE (IEEE802.3af)</t>
    </r>
  </si>
  <si>
    <t>Stojánek pro vnitřní monitory, materiál hliník</t>
  </si>
  <si>
    <t>6*60</t>
  </si>
  <si>
    <t>2*60</t>
  </si>
  <si>
    <t>Uvedení do trv. provozu (oživení, nastavení, odzkoušení)</t>
  </si>
  <si>
    <t>f</t>
  </si>
  <si>
    <t xml:space="preserve">Zařízení </t>
  </si>
  <si>
    <r>
      <rPr>
        <b/>
        <sz val="10"/>
        <rFont val="Arial CE"/>
        <charset val="238"/>
      </rPr>
      <t xml:space="preserve">Aktivní prvek - SWITCH: </t>
    </r>
    <r>
      <rPr>
        <sz val="10"/>
        <rFont val="Arial CE"/>
        <charset val="238"/>
      </rPr>
      <t xml:space="preserve">24 x 10/100/1000 PoE+ porty (370 W), 4x 1G SFP port, L3 managed, max. přenosová rychlost 56 Gbps,  podporované PoE standardy 802.3af, 802.3at, </t>
    </r>
  </si>
  <si>
    <r>
      <rPr>
        <b/>
        <sz val="10"/>
        <rFont val="Arial CE"/>
        <charset val="238"/>
      </rPr>
      <t xml:space="preserve">Koncové podružné hodiny: </t>
    </r>
    <r>
      <rPr>
        <sz val="10"/>
        <rFont val="Arial CE"/>
        <charset val="238"/>
      </rPr>
      <t>digitální, HH:MM, výška číslic 57mm, červená barva, jednostranné pro montáž na stěnu, Ethernet verze, synchronizace protokolem NTP, napájení PoE (IEEE 802.3af-Class 3)</t>
    </r>
  </si>
  <si>
    <t>Konzole pro montáž hodin na stěnu</t>
  </si>
  <si>
    <t>Kabel FTP Cat.5e, LS0H</t>
  </si>
  <si>
    <t>10*50</t>
  </si>
  <si>
    <r>
      <rPr>
        <b/>
        <sz val="10"/>
        <rFont val="Arial"/>
        <family val="2"/>
        <charset val="238"/>
      </rPr>
      <t>Telefonní IP ústředna:</t>
    </r>
    <r>
      <rPr>
        <sz val="10"/>
        <rFont val="Arial"/>
        <family val="2"/>
        <charset val="238"/>
      </rPr>
      <t xml:space="preserve"> Max. 20 uživatelů (klapek), 10 souběžných hovorů, BRI modul (2x BRI port pro 2 ISDN2 linky), utomatické nahrávání hovorů, podporované služby: hlasový průvodce (IVR), vyzváněcí skupiny, fronty, konference</t>
    </r>
  </si>
  <si>
    <r>
      <t xml:space="preserve">Účastnický telefon: </t>
    </r>
    <r>
      <rPr>
        <sz val="10"/>
        <rFont val="Arial"/>
        <family val="2"/>
        <charset val="238"/>
      </rPr>
      <t>Základní IP telefon, grafický displej, 1 SIP účet, HD Voice, podpora PoE napájení</t>
    </r>
  </si>
  <si>
    <r>
      <rPr>
        <b/>
        <sz val="10"/>
        <rFont val="Arial"/>
        <family val="2"/>
        <charset val="238"/>
      </rPr>
      <t xml:space="preserve">Aktivní prvek - SWITCH: </t>
    </r>
    <r>
      <rPr>
        <sz val="10"/>
        <rFont val="Arial"/>
        <family val="2"/>
        <charset val="238"/>
      </rPr>
      <t>52 Port Smart Managed PoE Switch, 48x Gigabit PoE and 4x 10G SFP+, hybird mode</t>
    </r>
  </si>
  <si>
    <r>
      <rPr>
        <b/>
        <sz val="10"/>
        <rFont val="Arial"/>
        <family val="2"/>
        <charset val="238"/>
      </rPr>
      <t>WiFi centrolér:</t>
    </r>
    <r>
      <rPr>
        <sz val="10"/>
        <rFont val="Arial"/>
        <family val="2"/>
        <charset val="238"/>
      </rPr>
      <t xml:space="preserve"> controlér pro správu bezdrátové WiFi sítě</t>
    </r>
  </si>
  <si>
    <t>Aktivní prvek - WiFi router, vnitřní, controlérem řiditelný: 2,4 / 5 GHz, napájení PoE</t>
  </si>
  <si>
    <t>Drobný instalační materiál</t>
  </si>
  <si>
    <t>Uvedení zařízení do provozu a připojení, programování a konfigurace</t>
  </si>
  <si>
    <t>Trubka PVC 16mm pod omítku</t>
  </si>
  <si>
    <t>16*10</t>
  </si>
  <si>
    <t>Trubka PVC 23mm pod omítku</t>
  </si>
  <si>
    <t>12*10</t>
  </si>
  <si>
    <t>Trubka PVC 29mm pod omítku</t>
  </si>
  <si>
    <t>9*10</t>
  </si>
  <si>
    <t>Trubka PVC 36mm pod omítku</t>
  </si>
  <si>
    <t>¨8*10</t>
  </si>
  <si>
    <t>Kabelový žlab - lšita vkládací 40x20</t>
  </si>
  <si>
    <t>6*10</t>
  </si>
  <si>
    <t>Kabelový žlab - lšita vkládací 20x20</t>
  </si>
  <si>
    <t>Kabelový žlab drátěný, 100/50, kompletní (vč. výložníků, nosných tyčí a příslušenství)</t>
  </si>
  <si>
    <t>4*10</t>
  </si>
  <si>
    <t>Kabelový žlab drátěný, 50/50, kompletní (vč. výložníků, nosných tyčí a příslušenství)</t>
  </si>
  <si>
    <t>Krabice KU 68, p.o.</t>
  </si>
  <si>
    <t>58*1</t>
  </si>
  <si>
    <t>Krabice KO 97 p.o.</t>
  </si>
  <si>
    <t>24*1</t>
  </si>
  <si>
    <t>Krabice KO 125 p.o.</t>
  </si>
  <si>
    <t>12*1</t>
  </si>
  <si>
    <t>Průraz zdivem, síla zdi do 300mm, otvor do 50x50mm, včetně odvozu a likvidace suti</t>
  </si>
  <si>
    <t>28*1</t>
  </si>
  <si>
    <t>Průraz zdivem, síla zdi do 600mm, otvor do 50x50mm, včetně odvozu a likvidace suti</t>
  </si>
  <si>
    <t>Požární ucpávky prostupů kabeláže</t>
  </si>
  <si>
    <t>Frézování drážky pro uložení kabeláže, hloubka 50mm šířka 50mm, včetně odvozu a likvidace suti</t>
  </si>
  <si>
    <t>200*1</t>
  </si>
  <si>
    <t>50*1</t>
  </si>
  <si>
    <t>D.1.4.3</t>
  </si>
  <si>
    <t>Zdravotechnické instalace</t>
  </si>
  <si>
    <t>1.00</t>
  </si>
  <si>
    <t>Soupis prací a dodávek</t>
  </si>
  <si>
    <t>Popis objektu: D.1.4.3 - Zdravotechnické instalace</t>
  </si>
  <si>
    <t>Popis rozpočtu: 1.00 - Soupis prací a dodávek</t>
  </si>
  <si>
    <t>1</t>
  </si>
  <si>
    <t>Zemní práce</t>
  </si>
  <si>
    <t>4</t>
  </si>
  <si>
    <t>Vodorovné konstrukce</t>
  </si>
  <si>
    <t>8</t>
  </si>
  <si>
    <t>Trubní vedení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</si>
  <si>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</si>
  <si>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</si>
  <si>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</si>
  <si>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</si>
  <si>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</si>
  <si>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</si>
  <si>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</si>
  <si>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</si>
  <si>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139601102R00</t>
  </si>
  <si>
    <t>Ruční výkop jam, rýh a šachet v hornině 3</t>
  </si>
  <si>
    <t>m3</t>
  </si>
  <si>
    <t>800-1</t>
  </si>
  <si>
    <t>Indiv</t>
  </si>
  <si>
    <t>s přehozením na vzdálenost do 5 m nebo s naložením na ruční dopravní prostředek</t>
  </si>
  <si>
    <t>3,2*0,8*1,2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</si>
  <si>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</si>
  <si>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</si>
  <si>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</si>
  <si>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Odkaz na mn. položky pořadí 1 : 3,07200</t>
  </si>
  <si>
    <t>162201101R00</t>
  </si>
  <si>
    <t>Vodorovné přemístění výkopku z horniny 1 až 4, na vzdálenost do 20 m</t>
  </si>
  <si>
    <t>po suchu, bez naložení výkopku, avšak se složením bez rozhrnutí, zpáteční cesta vozidla.</t>
  </si>
  <si>
    <t>Odkaz na mn. položky pořadí 4 : 0,84480</t>
  </si>
  <si>
    <t>167101101R00</t>
  </si>
  <si>
    <t>Nakládání, skládání, překládání neulehlého výkopku nakládání výkopku  do 100 m3, z horniny 1 až 4</t>
  </si>
  <si>
    <t>Odkaz na mn. položky pořadí 7 : 0,25600</t>
  </si>
  <si>
    <t>Odkaz na mn. položky pořadí 6 : 0,58880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</si>
  <si>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</si>
  <si>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</si>
  <si>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</si>
  <si>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</si>
  <si>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Odkaz na mn. položky pořadí 4 : 0,84480*-1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</si>
  <si>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</si>
  <si>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</si>
  <si>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</si>
  <si>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3,2*0,8*0,23</t>
  </si>
  <si>
    <t>451541111R00</t>
  </si>
  <si>
    <t>Lože pod potrubí, stoky a drobné objekty ze štěrkodrtě 0÷63 mm</t>
  </si>
  <si>
    <t>827-1</t>
  </si>
  <si>
    <t>v otevřeném výkopu,</t>
  </si>
  <si>
    <t>3,2*0,8*0,1</t>
  </si>
  <si>
    <t>461310214R00</t>
  </si>
  <si>
    <t>Patka z prostého nebo vodostavebního betonu třída C25/30, stupeň vlivu prostředí XD2</t>
  </si>
  <si>
    <t>831-2</t>
  </si>
  <si>
    <t>s provedením dilatačních spár v osové vzdálenosti 2 m a jejich zalitím živičnou zálivkou, do rýhy nebo do bednění,</t>
  </si>
  <si>
    <t>0,5*0,5*1,0</t>
  </si>
  <si>
    <t>871161121R00</t>
  </si>
  <si>
    <t>Montáž potrubí z plastických hmot z tlakových trubek polyetylenových, vnějšího průměru 32 mm</t>
  </si>
  <si>
    <t>1,1+1,1+3,2</t>
  </si>
  <si>
    <t>892241111R00</t>
  </si>
  <si>
    <t>Tlakové zkoušky vodovodního potrubí do DN 80</t>
  </si>
  <si>
    <t>přísun, montáže, demontáže a odsunu zkoušecího čerpadla, napuštění tlakovou vodou a dodání vody pro tlakovou zkoušku,</t>
  </si>
  <si>
    <t>Odkaz na mn. položky pořadí 9 : 5,40000</t>
  </si>
  <si>
    <t>892233111R00</t>
  </si>
  <si>
    <t>Proplach a desinfekce vodovodního potrubí od DN 40 do DN 70</t>
  </si>
  <si>
    <t>napuštění a vypuštění vody, dodání vody a desinfekčního prostředku, náklady na bakteriologický rozbor vody,</t>
  </si>
  <si>
    <t>28613045.MR</t>
  </si>
  <si>
    <t>Koleno plastové typ: jednoznačné; materiál: PE 100; úhel = 90,0 °; DN = 25; de = 32,0 mm; PN 16; SDR 11,0</t>
  </si>
  <si>
    <t>286134111R</t>
  </si>
  <si>
    <t>Trubka plastová materiál: PE 100 RC; de = 32,0 mm; tl. stěny = 3,0 mm; PN 16; SDR 11,0</t>
  </si>
  <si>
    <t>970041060R00</t>
  </si>
  <si>
    <t>Jádrové vrtání, kruhové prostupy v prostém betonu jádrové vrtání , do D 60 mm</t>
  </si>
  <si>
    <t>970051035R00</t>
  </si>
  <si>
    <t>Jádrové vrtání, kruhové prostupy v železobetonu jádrové vrtání , d 35-39 mm</t>
  </si>
  <si>
    <t>6*0,25</t>
  </si>
  <si>
    <t>970051060R00</t>
  </si>
  <si>
    <t>Jádrové vrtání, kruhové prostupy v železobetonu jádrové vrtání , do D 60 mm</t>
  </si>
  <si>
    <t>4*0,25</t>
  </si>
  <si>
    <t>970056039R00</t>
  </si>
  <si>
    <t>Jádrové vrtání, kruhové prostupy v železobetonu příplatek za jádrové vrtání do stropu, d 35-39 mm</t>
  </si>
  <si>
    <t>Odkaz na mn. položky pořadí 15 : 1,50000</t>
  </si>
  <si>
    <t>970056060R00</t>
  </si>
  <si>
    <t>Jádrové vrtání, kruhové prostupy v železobetonu příplatek za jádrové vrtání do stropu, do D 60 mm</t>
  </si>
  <si>
    <t>Odkaz na mn. položky pořadí 16 : 1,00000</t>
  </si>
  <si>
    <t>971033131R00</t>
  </si>
  <si>
    <t>Vybourání otvorů ve zdivu cihelném z jakýchkoliv cihel pálených  na jakoukoliv maltu vápenou nebo vápenocementovou, průměr profilu do 60 mm, tloušťky do 150 mm</t>
  </si>
  <si>
    <t>základovém nebo nadzákladovém,</t>
  </si>
  <si>
    <t>974031122R00</t>
  </si>
  <si>
    <t>Vysekání rýh v jakémkoliv zdivu cihelném v ploše  do hloubky 30 mm, šířky do 70 mm</t>
  </si>
  <si>
    <t>Včetně pomocného lešení o výšce podlahy do 1900 mm a pro zatížení do 1,5 kPa  (150 kg/m2).</t>
  </si>
  <si>
    <t>974031133R00</t>
  </si>
  <si>
    <t>Vysekání rýh v jakémkoliv zdivu cihelném v ploše  do hloubky 50 mm, šířky do 100 mm</t>
  </si>
  <si>
    <t>1,8+0,5+0,5+0,5</t>
  </si>
  <si>
    <t>974031153R00</t>
  </si>
  <si>
    <t>Vysekání rýh v jakémkoliv zdivu cihelném v ploše  do hloubky 100 mm, šířky do 100 mm</t>
  </si>
  <si>
    <t>3,5+3,5</t>
  </si>
  <si>
    <t>998276101R00</t>
  </si>
  <si>
    <t>Přesun hmot pro trubní vedení z trub plastových nebo sklolaminátových v otevřeném výkopu</t>
  </si>
  <si>
    <t>POL1_1</t>
  </si>
  <si>
    <t>vodovodu nebo kanalizace ražené nebo hloubené (827 1.1, 827 1.9, 827 2.1, 827 2.9), drobných objektů</t>
  </si>
  <si>
    <t>na vzdálenost 15 m od hrany výkopu nebo od okraje šachty</t>
  </si>
  <si>
    <t xml:space="preserve">Hmotnosti z položek s pořadovými čísly: : </t>
  </si>
  <si>
    <t xml:space="preserve">6,7,8,12,13,14,15,16,17,18,20,21,22, : </t>
  </si>
  <si>
    <t>Součet: : 2,09827</t>
  </si>
  <si>
    <t>713571111R00</t>
  </si>
  <si>
    <t>Požárně ochranná manžeta EI 90, D 50 mm</t>
  </si>
  <si>
    <t>800-713</t>
  </si>
  <si>
    <t>Montáž manžety ke stěně nebo stropu pomocí rozpěrné hmoždinky se šroubem. Cena obsahuje i dodávku manžety a spojovacích prostředků.</t>
  </si>
  <si>
    <t>998713101R00</t>
  </si>
  <si>
    <t>Přesun hmot pro izolace tepelné v objektech výšky do 6 m</t>
  </si>
  <si>
    <t>POL1_7</t>
  </si>
  <si>
    <t>50 m vodorovně</t>
  </si>
  <si>
    <t xml:space="preserve">24, : </t>
  </si>
  <si>
    <t>Součet: : 0,00630</t>
  </si>
  <si>
    <t>998713194R00</t>
  </si>
  <si>
    <t>Přesun hmot pro izolace tepelné příplatek k ceně za zvětšený přesun přes vymezenou největší dopravní vzdálenost za vzdálenost do 1 km</t>
  </si>
  <si>
    <t>998713199R00</t>
  </si>
  <si>
    <t>Přesun hmot pro izolace tepelné příplatek k ceně za zvětšený přesun přes vymezenou největší dopravní vzdálenost za každých dalších i započatých 1000 m přes 1000 m</t>
  </si>
  <si>
    <t>721140802R00</t>
  </si>
  <si>
    <t>Demontáž potrubí z litinových trub do DN 100</t>
  </si>
  <si>
    <t>800-721</t>
  </si>
  <si>
    <t>odpadního nebo dešťového,</t>
  </si>
  <si>
    <t>721140915R00</t>
  </si>
  <si>
    <t>Opravy odpadního potrubí litinového propojení dosavadního potrubí , DN 100</t>
  </si>
  <si>
    <t>721176102R00</t>
  </si>
  <si>
    <t>Potrubí HT připojovací vnější průměr D 40 mm, tloušťka stěny 1,8 mm, DN 40</t>
  </si>
  <si>
    <t>včetně tvarovek, objímek. Bez zednických výpomocí.</t>
  </si>
  <si>
    <t>Potrubí včetně tvarovek. Bez zednických výpomocí.</t>
  </si>
  <si>
    <t>0,5</t>
  </si>
  <si>
    <t>721176103R00</t>
  </si>
  <si>
    <t>Potrubí HT připojovací vnější průměr D 50 mm, tloušťka stěny 1,8 mm, DN 50</t>
  </si>
  <si>
    <t>0,7+0,7+0,5+0,7+0,7+0,5+0,7</t>
  </si>
  <si>
    <t>721176115R00</t>
  </si>
  <si>
    <t>Potrubí HT odpadní svislé vnější průměr D 110 mm, tloušťka stěny 2,7 mm, DN 100</t>
  </si>
  <si>
    <t>Potrubí včetně tvarovek, objímek a vložek pro tlumení hluku. Bez zednických výpomocí.</t>
  </si>
  <si>
    <t>Včetně zřízení a demontáže pomocného lešení.</t>
  </si>
  <si>
    <t>2*3,5</t>
  </si>
  <si>
    <t>721194104R00</t>
  </si>
  <si>
    <t>Zřízení přípojek na potrubí D 40 mm</t>
  </si>
  <si>
    <t>vyvedení a upevnění odpadních výpustek,</t>
  </si>
  <si>
    <t>721194105R00</t>
  </si>
  <si>
    <t>Zřízení přípojek na potrubí D 50 mm</t>
  </si>
  <si>
    <t>721194109R00</t>
  </si>
  <si>
    <t>Zřízení přípojek na potrubí D 110  mm</t>
  </si>
  <si>
    <t>721290123R00</t>
  </si>
  <si>
    <t>Zkouška těsnosti kanalizace v objektech kouřem, DN 300</t>
  </si>
  <si>
    <t>Odkaz na mn. položky pořadí 30 : 0,50000</t>
  </si>
  <si>
    <t>Odkaz na mn. položky pořadí 31 : 4,50000</t>
  </si>
  <si>
    <t>Odkaz na mn. položky pořadí 32 : 7,00000</t>
  </si>
  <si>
    <t>998721101R00</t>
  </si>
  <si>
    <t>Přesun hmot pro vnitřní kanalizaci v objektech výšky do 6 m</t>
  </si>
  <si>
    <t>50 m vodorovně, měřeno od těžiště půdorysné plochy skládky do těžiště půdorysné plochy objektu</t>
  </si>
  <si>
    <t xml:space="preserve">30,31,32, : </t>
  </si>
  <si>
    <t>Součet: : 0,01148</t>
  </si>
  <si>
    <t>998721194R00</t>
  </si>
  <si>
    <t>Přesun hmot pro vnitřní kanalizaci příplatek k ceně za zvětšený přesun přes vymezenou největší dopravní vzdálenost  do 1000 m</t>
  </si>
  <si>
    <t>998721199R00</t>
  </si>
  <si>
    <t>Přesun hmot pro vnitřní kanalizaci příplatek k ceně za zvětšený přesun přes vymezenou největší dopravní vzdálenost  za každých dalších i započatých 1000 m přes 1000 m</t>
  </si>
  <si>
    <t>722130801R00</t>
  </si>
  <si>
    <t>Demontáž potrubí z ocelových trubek závitových do DN 25</t>
  </si>
  <si>
    <t>722131933R00</t>
  </si>
  <si>
    <t>Opravy vodovodního potrubí závitového propojení dosavadního potrubí, DN 25</t>
  </si>
  <si>
    <t>722172411R00</t>
  </si>
  <si>
    <t>Potrubí z plastických hmot polypropylenové potrubí PP-R, D 20 mm, s 2,8 mm, PN 16, polyfúzně svařované, včetně zednických výpomocí</t>
  </si>
  <si>
    <t>včetně tvarovek, bez zednických výpomocí</t>
  </si>
  <si>
    <t>Potrubí včetně tvarovek a zednických výpomocí.</t>
  </si>
  <si>
    <t>Včetně pomocného lešení o výšce podlahy do 1900 mm a pro zatížení do 1,5 kPa.</t>
  </si>
  <si>
    <t>Odkaz na mn. položky pořadí 45 : 12,20000</t>
  </si>
  <si>
    <t>Odkaz na mn. položky pořadí 48 : 9,20000</t>
  </si>
  <si>
    <t>722172412R00</t>
  </si>
  <si>
    <t>Potrubí z plastických hmot polypropylenové potrubí PP-R, D 25 mm, s 3,5 mm, PN 16, polyfúzně svařované, včetně zednických výpomocí</t>
  </si>
  <si>
    <t>Odkaz na mn. položky pořadí 46 : 6,00000</t>
  </si>
  <si>
    <t>Odkaz na mn. položky pořadí 49 : 5,00000</t>
  </si>
  <si>
    <t>722172413R00</t>
  </si>
  <si>
    <t>Potrubí z plastických hmot polypropylenové potrubí PP-R, D 32 mm, s 4,4 mm, PN 16, polyfúzně svařované, včetně zednických výpomocí</t>
  </si>
  <si>
    <t>Odkaz na mn. položky pořadí 47 : 1,90000</t>
  </si>
  <si>
    <t>Odkaz na mn. položky pořadí 50 : 1,50000</t>
  </si>
  <si>
    <t>722181211RT7</t>
  </si>
  <si>
    <t>Izolace vodovodního potrubí návleková z trubic z pěnového polyetylenu, tloušťka stěny 6 mm, d 22 mm</t>
  </si>
  <si>
    <t>V položce je kalkulována dodávka izolační trubice, spon a lepicí pásky.</t>
  </si>
  <si>
    <t>1,3+0,6+1,5+2,3+6*0,5+2+1+0,5</t>
  </si>
  <si>
    <t>722181211RT8</t>
  </si>
  <si>
    <t>Izolace vodovodního potrubí návleková z trubic z pěnového polyetylenu, tloušťka stěny 6 mm, d 25 mm</t>
  </si>
  <si>
    <t>1,7+3,3+1,0</t>
  </si>
  <si>
    <t>722181211RU1</t>
  </si>
  <si>
    <t>Izolace vodovodního potrubí návleková z trubic z pěnového polyetylenu, tloušťka stěny 6 mm, d 32 mm</t>
  </si>
  <si>
    <t>1,5+0,4</t>
  </si>
  <si>
    <t>722181214RT7</t>
  </si>
  <si>
    <t>Izolace vodovodního potrubí návleková z trubic z pěnového polyetylenu, tloušťka stěny 20 mm, d 22 mm</t>
  </si>
  <si>
    <t>1,3+0,6+1,5+2,3+0,5+6*0,5</t>
  </si>
  <si>
    <t>722181214RT8</t>
  </si>
  <si>
    <t>Izolace vodovodního potrubí návleková z trubic z pěnového polyetylenu, tloušťka stěny 20 mm, d 25 mm</t>
  </si>
  <si>
    <t>1,7+3,3</t>
  </si>
  <si>
    <t>722181214RU1</t>
  </si>
  <si>
    <t>Izolace vodovodního potrubí návleková z trubic z pěnového polyetylenu, tloušťka stěny 20 mm, d 32 mm</t>
  </si>
  <si>
    <t>1,5</t>
  </si>
  <si>
    <t>722220111R00</t>
  </si>
  <si>
    <t>Nástěnka nátrubková mosazná pro výtokový ventil, vnitřní závit, DN 15, PN 10, včetně dodávky materiálu</t>
  </si>
  <si>
    <t>Včetněi vyvedení a upevnění výpustek.</t>
  </si>
  <si>
    <t>722220112R00</t>
  </si>
  <si>
    <t>Nástěnka nátrubková mosazná pro výtokový ventil, vnitřní závit, DN 20, PN 10, včetně dodávky materiálu</t>
  </si>
  <si>
    <t>722220121R00</t>
  </si>
  <si>
    <t>Nástěnka nátrubková mosazná pro baterii, vnitřní závit, DN 15, PN 10, včetně dodávky materiálu</t>
  </si>
  <si>
    <t>pár</t>
  </si>
  <si>
    <t>722221122R00</t>
  </si>
  <si>
    <t>Kohout kulový, výtokový (zahradní), vnější závit, mosazný, DN 15 x 20, PN 15, včetně dodávky materiálu</t>
  </si>
  <si>
    <t>722224111R00</t>
  </si>
  <si>
    <t>Kohout kulový, vypouštěcí a napouštěcí, vnější závit, mosazný, DN 15, PN 10, včetně dodávky materiálu</t>
  </si>
  <si>
    <t>722235111R00</t>
  </si>
  <si>
    <t>Kohout kulový, mosazný, vnitřní-vnitřní závit, DN 15, PN 25</t>
  </si>
  <si>
    <t>722235112R00</t>
  </si>
  <si>
    <t>Kohout kulový, mosazný, vnitřní-vnitřní závit, DN 20, PN 25</t>
  </si>
  <si>
    <t>722235113R00</t>
  </si>
  <si>
    <t>Kohout kulový, mosazný, vnitřní-vnitřní závit, DN 25, PN 25</t>
  </si>
  <si>
    <t>722239101R00</t>
  </si>
  <si>
    <t>Montáž armatury závitové se dvěma závity G 1/2"</t>
  </si>
  <si>
    <t>722239102R00</t>
  </si>
  <si>
    <t>Montáž armatury závitové se dvěma závity G 3/4"</t>
  </si>
  <si>
    <t>722239103R00</t>
  </si>
  <si>
    <t>Montáž armatury závitové se dvěma závity G 1"</t>
  </si>
  <si>
    <t>722280108R00</t>
  </si>
  <si>
    <t>Tlaková zkouška vodovodního potrubí přes DN 40 do DN 50</t>
  </si>
  <si>
    <t>Včetně dodávky vody, uzavření a zabezpečení konců potrubí.</t>
  </si>
  <si>
    <t>Odkaz na mn. položky pořadí 42 : 21,40000</t>
  </si>
  <si>
    <t>Odkaz na mn. položky pořadí 43 : 11,00000</t>
  </si>
  <si>
    <t>Odkaz na mn. položky pořadí 44 : 3,40000</t>
  </si>
  <si>
    <t>722290234R00</t>
  </si>
  <si>
    <t>Proplach a dezinfekce vodovodního potrubí do DN 80</t>
  </si>
  <si>
    <t>Včetně dodání desinfekčního prostředku.</t>
  </si>
  <si>
    <t>Odkaz na mn. položky pořadí 62 : 35,80000</t>
  </si>
  <si>
    <t>28653070.AR</t>
  </si>
  <si>
    <t>Spojka mosazná typ: jednoznačná, přechodová; značka: RA 455; ds = 32,0 mm; 1"; teplota média do 70 °C</t>
  </si>
  <si>
    <t>28654296R</t>
  </si>
  <si>
    <t>Spojka plastová typ: přechodová; materiál: PP-RCT; ds = 20,0 mm; R; 1/2"; PN 20; teplota média do 70 °C</t>
  </si>
  <si>
    <t>28654298R</t>
  </si>
  <si>
    <t>Spojka plastová typ: přechodová; materiál: PP-RCT; ds = 25,0 mm; R; 3/4"; PN 20; teplota média do 70 °C</t>
  </si>
  <si>
    <t>28654299R</t>
  </si>
  <si>
    <t>Spojka plastová typ: přechodová; materiál: PP-RCT; ds = 32,0 mm; R; 1"; PN 20; teplota média do 70 °C</t>
  </si>
  <si>
    <t>31945142R</t>
  </si>
  <si>
    <t>Spojka mosazná typ: jednoznačná, s pevným vícehranem; značka: CW617N; 1/2"; PN 10; teplota média do 120 °C</t>
  </si>
  <si>
    <t>31945143R</t>
  </si>
  <si>
    <t>Spojka mosazná typ: jednoznačná, s pevným vícehranem; značka: CW617N; 3/4"; PN 10; teplota média do 120 °C</t>
  </si>
  <si>
    <t>31945144R</t>
  </si>
  <si>
    <t>Spojka mosazná typ: jednoznačná, s pevným vícehranem; značka: CW617N; 1"; PN 10; teplota média do 120 °C</t>
  </si>
  <si>
    <t>551100210LS</t>
  </si>
  <si>
    <t>Ventil zpětný  kontrolovatelný 1/2" FF, třída EA</t>
  </si>
  <si>
    <t>Vlastní</t>
  </si>
  <si>
    <t>551100212LS</t>
  </si>
  <si>
    <t>Ventil zpětný  kontrolovatelný 1" FF, třída EA</t>
  </si>
  <si>
    <t>998722101R00</t>
  </si>
  <si>
    <t>Přesun hmot pro vnitřní vodovod v objektech výšky do 6 m</t>
  </si>
  <si>
    <t>vodorovně do 50 m</t>
  </si>
  <si>
    <t xml:space="preserve">41,42,43,44,45,46,47,48,49,50,51,52,53,54,55,56,57,58,63,64,65,66,67,68,69,70,71,72, : </t>
  </si>
  <si>
    <t>Součet: : 0,03512</t>
  </si>
  <si>
    <t>998722194R00</t>
  </si>
  <si>
    <t>Přesun hmot pro vnitřní vodovod příplatek k ceně za zvětšený přesun přes vymezenou největší dopravní vzdálenost  do 1000 m</t>
  </si>
  <si>
    <t>998722199R00</t>
  </si>
  <si>
    <t>Přesun hmot pro vnitřní vodovod příplatek k ceně za zvětšený přesun přes vymezenou největší dopravní vzdálenost  za každých dalších i započatých 1000 m přes 1000 m</t>
  </si>
  <si>
    <t>725013138RT1</t>
  </si>
  <si>
    <t>Klozetové mísy kombinované, bilé, hluboké splachování, svislý odpad, včetně sedátka, šířka 360 mm, hloubka 650 mm, výška 430 mm</t>
  </si>
  <si>
    <t>725122221R00</t>
  </si>
  <si>
    <t>Pisoár diturvit, bílý, s automatickým splachovačem</t>
  </si>
  <si>
    <t>725017138R00</t>
  </si>
  <si>
    <t>Kryt sifonu keramický bílý</t>
  </si>
  <si>
    <t>725017352R00</t>
  </si>
  <si>
    <t>Umývátko na šrouby, bílé, šířka 450 mm, hloubka 370 mm</t>
  </si>
  <si>
    <t>725292011R00</t>
  </si>
  <si>
    <t>Koupelnové doplňky zásobník na papírové ručníky 340 x 110 x 265 mm, uzamykatelný, maximální rozměr náplně 260 x 100 mm, nerezový</t>
  </si>
  <si>
    <t>725292035R00</t>
  </si>
  <si>
    <t>Koupelnové doplňky držák na toaletní papír , nerezový</t>
  </si>
  <si>
    <t>725292041R00</t>
  </si>
  <si>
    <t>Koupelnové doplňky dávkovač tekutého mýdla, obsah 0,5 l, nerezový</t>
  </si>
  <si>
    <t>725292061R00</t>
  </si>
  <si>
    <t xml:space="preserve">Koupelnové doplňky WC kartáč s nerezovým držákem na stěnu,  </t>
  </si>
  <si>
    <t>725299101R00</t>
  </si>
  <si>
    <t>Koupelnové doplňky Montáž koupelnových doplňků mýdelníků, držáků apod.</t>
  </si>
  <si>
    <t>725814104R00</t>
  </si>
  <si>
    <t>Ventil  rohový, mosazný,  , DN 15 x DN 15, včetně dodávky materiálu</t>
  </si>
  <si>
    <t>725814122R00</t>
  </si>
  <si>
    <t>Ventil  pračkový, mosazný, se zpětnou klapkou, DN 15 x DN 20, včetně dodávky materiálu</t>
  </si>
  <si>
    <t>725823114RT1</t>
  </si>
  <si>
    <t>Baterie umyvadlové a dřezové dřezová, stojánková, ruční ovládání bez otvírání odpadu, standardní, včetně dodávky materiálu</t>
  </si>
  <si>
    <t>725825114RT1</t>
  </si>
  <si>
    <t>Baterie umyvadlové a dřezové dřezová, nástěnná, ruční ovládání, standardní, včetně dodávky materiálu</t>
  </si>
  <si>
    <t>725825671RT1</t>
  </si>
  <si>
    <t>Baterie umyvadlové a dřezové umyvadlová, nástěnná, automatická termostatická,teplota se nastavuje pomocí termostatu , standardní, včetně dodávky materiálu</t>
  </si>
  <si>
    <t>725820801R00</t>
  </si>
  <si>
    <t>Demontáž baterií nástěnných do G 3/4"</t>
  </si>
  <si>
    <t>725820802R00</t>
  </si>
  <si>
    <t>Demontáž baterií stojánkových do 1otvoru</t>
  </si>
  <si>
    <t>725851005R00</t>
  </si>
  <si>
    <t>Odtoková souprava polypropylénová pro dovjdřezy; PP; D 40 mm; připojovací závity 6/4",  , včetně dodávky materiálu</t>
  </si>
  <si>
    <t>725860168R00</t>
  </si>
  <si>
    <t>Zápachová uzávěrka (sifon) pro zařizovací předměty D 40, 50 mm; pro pisoáry, odsávací; PP; odtok vnitřní vodorovný, sklon 0-90°, včetně dodávky materiálu</t>
  </si>
  <si>
    <t>725860188RT1</t>
  </si>
  <si>
    <t>Zápachová uzávěrka (sifon) pro zařizovací předměty pro pračky/myčky; podomítková; PE; D 40 mm; / 50 mm; krycí deska nerez, přip. koleno, včetně dodávky materiálu</t>
  </si>
  <si>
    <t>725860202R00</t>
  </si>
  <si>
    <t>Zápachová uzávěrka (sifon) pro zařizovací předměty D 40, 50 mm x 6/4"; pro dřezy; PP; příslušenství stavitelný kulový kloub, včetně dodávky materiálu</t>
  </si>
  <si>
    <t>725860213R00</t>
  </si>
  <si>
    <t>Zápachová uzávěrka (sifon) pro zařizovací předměty D 32, 40 mm x 5/4"; pro umyvadla; PP; příslušenství krycí růžice odtoku, zpětný uzávěr, včetně dodávky materiálu</t>
  </si>
  <si>
    <t>725980121R00</t>
  </si>
  <si>
    <t>Dvířka z plastu, 150 x 150 mm, včetně dodávky materiálu</t>
  </si>
  <si>
    <t>725980122R00</t>
  </si>
  <si>
    <t>Dvířka z plastu, 200 x 300 mm, včetně dodávky materiálu</t>
  </si>
  <si>
    <t>74910404LS</t>
  </si>
  <si>
    <t>Fontána na pitnou vodu se sloupkem nerez</t>
  </si>
  <si>
    <t>998725101R00</t>
  </si>
  <si>
    <t>Přesun hmot pro zařizovací předměty v objektech výšky do 6 m</t>
  </si>
  <si>
    <t xml:space="preserve">76,77,78,79,80,81,82,83,84,85,86,87,88,89,92,93,94,95,96,97,98,99, : </t>
  </si>
  <si>
    <t>Součet: : 0,13304</t>
  </si>
  <si>
    <t>998725194R00</t>
  </si>
  <si>
    <t>Přesun hmot pro zařizovací předměty -  příplatek k ceně za zvětšený přesun přes vymezenou největší dopravní vzdálenost  do 1000 m</t>
  </si>
  <si>
    <t>998725199R00</t>
  </si>
  <si>
    <t>Přesun hmot pro zařizovací předměty -  příplatek k ceně za zvětšený přesun přes vymezenou největší dopravní vzdálenost  za každých dalších i započatých 1000 m přes 1000 m</t>
  </si>
  <si>
    <t>979094111R00</t>
  </si>
  <si>
    <t>Nakládání nebo překládání vybouraných hmot</t>
  </si>
  <si>
    <t>POL1_9</t>
  </si>
  <si>
    <t xml:space="preserve">Demontážní hmotnosti z položek s pořadovými čísly: : </t>
  </si>
  <si>
    <t xml:space="preserve">14,15,16,19,20,21,22,28,40,90,91, : </t>
  </si>
  <si>
    <t>Součet: : 0,54820</t>
  </si>
  <si>
    <t>979011111R00</t>
  </si>
  <si>
    <t>Svislá doprava suti a vybouraných hmot za prvé podlaží nad nebo pod základním podlažím</t>
  </si>
  <si>
    <t>Včetně naložení na dopravní prostředek a složení na skládku, bez poplatku za skládku.</t>
  </si>
  <si>
    <t>979990107R00</t>
  </si>
  <si>
    <t>Poplatek za uložení, směs betonu, cihel a dřeva,  , skupina 17 09 04 z Katalogu odpadů</t>
  </si>
  <si>
    <t>kategorie 17 09 04 smíšené stavební a demoliční odpady</t>
  </si>
  <si>
    <t>MŠ Sídlištní 2 - 2. NP</t>
  </si>
  <si>
    <t xml:space="preserve">počet </t>
  </si>
  <si>
    <t>m.j.</t>
  </si>
  <si>
    <t>materiál</t>
  </si>
  <si>
    <t>materiál celkem</t>
  </si>
  <si>
    <t xml:space="preserve">montáž </t>
  </si>
  <si>
    <t>montáž celkem</t>
  </si>
  <si>
    <t>celkem</t>
  </si>
  <si>
    <t>Zařízení č. 1</t>
  </si>
  <si>
    <t>Chlazení větší třídy 2.NP levá</t>
  </si>
  <si>
    <t>Klimatizace split sestava vnitřní nástěnná jednotka + venkovní jednotka</t>
  </si>
  <si>
    <t xml:space="preserve">Výkon chlazení-4,6kW </t>
  </si>
  <si>
    <t>Výkon topení 5,2kW</t>
  </si>
  <si>
    <t>Rozměry vnitřní jednotky 970 x 300 x 225 mm</t>
  </si>
  <si>
    <t>Rozměry venkovní jednotky 732 x 376 x 615</t>
  </si>
  <si>
    <t>Jmenovité napětí V~ 220-230V</t>
  </si>
  <si>
    <t>jmenovitá frekvence 50Hz</t>
  </si>
  <si>
    <t>Maximální jmenovitý příkon 1900W</t>
  </si>
  <si>
    <t>Doporučené jištění 16A char B</t>
  </si>
  <si>
    <t>Cu potrubí 1/4"+3/8", vč komunikačního kabelu Cyky-J5x1,5</t>
  </si>
  <si>
    <t>uv odolné</t>
  </si>
  <si>
    <t>Konzole pod venkovní jednotku</t>
  </si>
  <si>
    <t>nástěnná konzole dl. 465mm, komaxit</t>
  </si>
  <si>
    <t>Odvod kondenzátu</t>
  </si>
  <si>
    <t>hadička pr. 20mm, uvnitř hladká</t>
  </si>
  <si>
    <t>Chladivo R32</t>
  </si>
  <si>
    <t>kg</t>
  </si>
  <si>
    <t>Zařízení č. 2</t>
  </si>
  <si>
    <t>Chlazení menší třídy 2.NP pravá</t>
  </si>
  <si>
    <t xml:space="preserve">Výkon chlazení-3,2kW </t>
  </si>
  <si>
    <t>Výkon topení 3,4kW</t>
  </si>
  <si>
    <t>Rozměry vnitřní jednotky 549 x 289 x 215 mm</t>
  </si>
  <si>
    <t>Rozměry venkovní jednotky 732 x 330 x 555</t>
  </si>
  <si>
    <t>Maximální jmenovitý příkon 1500W</t>
  </si>
  <si>
    <t>Zařízení č. 3</t>
  </si>
  <si>
    <t>Chlazení větší třídy 2.NP pravá</t>
  </si>
  <si>
    <t>Zařízení č. 4</t>
  </si>
  <si>
    <t>Zařízení č. 5</t>
  </si>
  <si>
    <t>Chlazení serverovny</t>
  </si>
  <si>
    <t xml:space="preserve">Výkon chlazení-2,7kW </t>
  </si>
  <si>
    <t>Výkon topení 2,8kW</t>
  </si>
  <si>
    <t>Rozměry vnitřní jednotky 773 x 250 x 185 mm</t>
  </si>
  <si>
    <t>Rozměry venkovní jednotky 732 × 555 × 330 mm</t>
  </si>
  <si>
    <t>Doprava</t>
  </si>
  <si>
    <t>Spojovací materiál</t>
  </si>
  <si>
    <t>předávací dokumentace</t>
  </si>
  <si>
    <t>proškolení obsluhy</t>
  </si>
  <si>
    <t xml:space="preserve">Celkem </t>
  </si>
  <si>
    <t>bez dph</t>
  </si>
  <si>
    <t xml:space="preserve">MŠ Sídlištní 2, Hodonín - </t>
  </si>
  <si>
    <t>SOUHRNNÝ ROZPOČET</t>
  </si>
  <si>
    <t>Cena bez DPH</t>
  </si>
  <si>
    <t>Cena vč. 21% DPH</t>
  </si>
  <si>
    <t>Silnoproudá elektrotechnika</t>
  </si>
  <si>
    <t>Elektronické komunikace</t>
  </si>
  <si>
    <t>Zdravotnické instalace</t>
  </si>
  <si>
    <t>rekonstrukce elektroinstalace - 2. NP</t>
  </si>
  <si>
    <t>Klimatizace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</si>
</sst>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Kč&quot;;\-#,##0\ &quot;Kč&quot;"/>
    <numFmt numFmtId="42" formatCode="_-* #,##0\ &quot;Kč&quot;_-;\-* #,##0\ &quot;Kč&quot;_-;_-* &quot;-&quot;\ &quot;Kč&quot;_-;_-@_-"/>
    <numFmt numFmtId="164" formatCode="#,##0.0"/>
    <numFmt numFmtId="165" formatCode="#,##0.00000"/>
    <numFmt numFmtId="166" formatCode="#,##0.00\ _K_č"/>
    <numFmt numFmtId="167" formatCode="#,##0.00\ &quot;Kč&quot;"/>
    <numFmt numFmtId="168" formatCode="General_)"/>
  </numFmts>
  <fonts count="6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  <font>
      <sz val="10"/>
      <name val="Arial CE"/>
      <charset val="238"/>
    </font>
    <font>
      <sz val="11"/>
      <color rgb="FF9C57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charset val="238"/>
    </font>
    <font>
      <sz val="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8"/>
      <name val="Courier New"/>
      <family val="3"/>
      <charset val="238"/>
    </font>
    <font>
      <i/>
      <sz val="8"/>
      <color indexed="8"/>
      <name val="Arial"/>
      <family val="2"/>
      <charset val="238"/>
    </font>
    <font>
      <b/>
      <sz val="16"/>
      <name val="Arial CE"/>
      <family val="2"/>
      <charset val="238"/>
    </font>
    <font>
      <b/>
      <i/>
      <sz val="10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12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name val="Arial CE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i/>
      <sz val="9"/>
      <name val="Arial CE"/>
      <family val="2"/>
      <charset val="238"/>
    </font>
    <font>
      <sz val="10"/>
      <color indexed="9"/>
      <name val="Arial"/>
      <family val="2"/>
      <charset val="238"/>
    </font>
    <font>
      <sz val="10"/>
      <name val="Garamond CE"/>
      <charset val="238"/>
    </font>
    <font>
      <i/>
      <sz val="9"/>
      <name val="Arial CE"/>
      <charset val="238"/>
    </font>
    <font>
      <i/>
      <sz val="9"/>
      <color indexed="8"/>
      <name val="Arial CE"/>
      <family val="2"/>
      <charset val="238"/>
    </font>
    <font>
      <sz val="10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 CE"/>
      <charset val="238"/>
    </font>
    <font>
      <sz val="10"/>
      <name val="Garamond CE"/>
      <family val="1"/>
      <charset val="238"/>
    </font>
    <font>
      <sz val="1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6">
    <xf numFmtId="0" fontId="0" fillId="0" borderId="0"/>
    <xf numFmtId="0" fontId="3" fillId="0" borderId="0"/>
    <xf numFmtId="9" fontId="23" fillId="0" borderId="0" applyFont="0" applyFill="0" applyBorder="0" applyAlignment="0" applyProtection="0"/>
    <xf numFmtId="0" fontId="24" fillId="6" borderId="0" applyNumberFormat="0" applyBorder="0" applyAlignment="0" applyProtection="0"/>
    <xf numFmtId="0" fontId="23" fillId="7" borderId="45" applyNumberFormat="0" applyFont="0" applyAlignment="0" applyProtection="0"/>
    <xf numFmtId="0" fontId="23" fillId="0" borderId="0"/>
    <xf numFmtId="0" fontId="26" fillId="0" borderId="0"/>
    <xf numFmtId="0" fontId="27" fillId="0" borderId="0"/>
    <xf numFmtId="0" fontId="3" fillId="0" borderId="0" applyProtection="0"/>
    <xf numFmtId="0" fontId="23" fillId="0" borderId="0" applyProtection="0"/>
    <xf numFmtId="0" fontId="26" fillId="0" borderId="0"/>
    <xf numFmtId="168" fontId="6" fillId="0" borderId="0"/>
    <xf numFmtId="168" fontId="7" fillId="0" borderId="0"/>
    <xf numFmtId="0" fontId="23" fillId="0" borderId="0"/>
    <xf numFmtId="0" fontId="23" fillId="0" borderId="0" applyProtection="0"/>
    <xf numFmtId="0" fontId="51" fillId="0" borderId="0"/>
    <xf numFmtId="0" fontId="23" fillId="0" borderId="0" applyProtection="0"/>
    <xf numFmtId="0" fontId="6" fillId="0" borderId="0" applyProtection="0"/>
    <xf numFmtId="0" fontId="23" fillId="0" borderId="0" applyProtection="0"/>
    <xf numFmtId="0" fontId="23" fillId="0" borderId="0" applyProtection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 applyProtection="0"/>
    <xf numFmtId="0" fontId="2" fillId="0" borderId="0"/>
  </cellStyleXfs>
  <cellXfs count="1061">
    <xf numFmtId="0" fontId="0" fillId="0" borderId="0" xfId="0"/>
    <xf numFmtId="14" fontId="5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10" fillId="0" borderId="1" xfId="0" applyFont="1" applyBorder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0" fillId="0" borderId="2" xfId="0" applyFont="1" applyBorder="1" applyAlignment="1">
      <alignment horizontal="right"/>
    </xf>
    <xf numFmtId="0" fontId="10" fillId="0" borderId="6" xfId="0" applyFont="1" applyBorder="1" applyAlignment="1">
      <alignment vertical="top"/>
    </xf>
    <xf numFmtId="14" fontId="10" fillId="0" borderId="6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left" vertical="center" indent="1"/>
    </xf>
    <xf numFmtId="0" fontId="10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10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10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10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wrapText="1"/>
    </xf>
    <xf numFmtId="1" fontId="10" fillId="0" borderId="12" xfId="0" applyNumberFormat="1" applyFont="1" applyBorder="1" applyAlignment="1">
      <alignment horizontal="right" vertical="center" wrapText="1"/>
    </xf>
    <xf numFmtId="1" fontId="10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10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10" fillId="0" borderId="6" xfId="0" applyNumberFormat="1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10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10" fillId="3" borderId="6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  <xf numFmtId="0" fontId="10" fillId="4" borderId="0" xfId="0" applyFont="1" applyFill="1" applyAlignment="1" applyProtection="1">
      <alignment horizontal="left" vertical="center"/>
      <protection locked="0"/>
    </xf>
    <xf numFmtId="0" fontId="10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4" fontId="9" fillId="5" borderId="28" xfId="0" applyNumberFormat="1" applyFont="1" applyFill="1" applyBorder="1" applyAlignment="1">
      <alignment vertical="center"/>
    </xf>
    <xf numFmtId="4" fontId="9" fillId="5" borderId="29" xfId="0" applyNumberFormat="1" applyFont="1" applyFill="1" applyBorder="1" applyAlignment="1">
      <alignment vertical="center" wrapText="1"/>
    </xf>
    <xf numFmtId="4" fontId="12" fillId="5" borderId="30" xfId="0" applyNumberFormat="1" applyFont="1" applyFill="1" applyBorder="1" applyAlignment="1">
      <alignment horizontal="center" vertical="center" wrapText="1" shrinkToFit="1"/>
    </xf>
    <xf numFmtId="4" fontId="9" fillId="5" borderId="30" xfId="0" applyNumberFormat="1" applyFont="1" applyFill="1" applyBorder="1" applyAlignment="1">
      <alignment horizontal="center" vertical="center" wrapText="1" shrinkToFit="1"/>
    </xf>
    <xf numFmtId="3" fontId="9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5" fillId="0" borderId="33" xfId="0" applyNumberFormat="1" applyFont="1" applyBorder="1" applyAlignment="1">
      <alignment horizontal="right" vertical="center" wrapText="1" shrinkToFit="1"/>
    </xf>
    <xf numFmtId="4" fontId="5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10" fillId="0" borderId="31" xfId="0" applyNumberFormat="1" applyFont="1" applyBorder="1" applyAlignment="1">
      <alignment vertical="center"/>
    </xf>
    <xf numFmtId="4" fontId="10" fillId="0" borderId="33" xfId="0" applyNumberFormat="1" applyFont="1" applyBorder="1" applyAlignment="1">
      <alignment vertical="center" wrapText="1" shrinkToFit="1"/>
    </xf>
    <xf numFmtId="4" fontId="10" fillId="0" borderId="33" xfId="0" applyNumberFormat="1" applyFont="1" applyBorder="1" applyAlignment="1">
      <alignment vertical="center" shrinkToFit="1"/>
    </xf>
    <xf numFmtId="3" fontId="10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6" fillId="3" borderId="11" xfId="0" applyFont="1" applyFill="1" applyBorder="1" applyAlignment="1">
      <alignment horizontal="left" vertical="center" indent="1"/>
    </xf>
    <xf numFmtId="0" fontId="7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6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10" fillId="3" borderId="13" xfId="0" applyNumberFormat="1" applyFont="1" applyFill="1" applyBorder="1" applyAlignment="1">
      <alignment horizontal="left" vertical="center"/>
    </xf>
    <xf numFmtId="0" fontId="8" fillId="0" borderId="0" xfId="0" applyFont="1"/>
    <xf numFmtId="49" fontId="0" fillId="0" borderId="0" xfId="0" applyNumberFormat="1"/>
    <xf numFmtId="0" fontId="17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vertical="center"/>
    </xf>
    <xf numFmtId="0" fontId="9" fillId="0" borderId="26" xfId="0" applyFont="1" applyBorder="1"/>
    <xf numFmtId="0" fontId="17" fillId="5" borderId="28" xfId="0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9" fillId="0" borderId="31" xfId="0" applyNumberFormat="1" applyFont="1" applyBorder="1" applyAlignment="1">
      <alignment vertical="center"/>
    </xf>
    <xf numFmtId="0" fontId="9" fillId="3" borderId="34" xfId="0" applyFont="1" applyFill="1" applyBorder="1" applyAlignment="1">
      <alignment vertical="center"/>
    </xf>
    <xf numFmtId="0" fontId="9" fillId="3" borderId="34" xfId="0" applyFont="1" applyFill="1" applyBorder="1" applyAlignment="1">
      <alignment vertical="center" wrapText="1"/>
    </xf>
    <xf numFmtId="0" fontId="9" fillId="3" borderId="35" xfId="0" applyFont="1" applyFill="1" applyBorder="1" applyAlignment="1">
      <alignment vertical="center" wrapText="1"/>
    </xf>
    <xf numFmtId="164" fontId="9" fillId="0" borderId="33" xfId="0" applyNumberFormat="1" applyFont="1" applyBorder="1" applyAlignment="1">
      <alignment vertical="center"/>
    </xf>
    <xf numFmtId="164" fontId="9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9" fillId="0" borderId="33" xfId="0" applyNumberFormat="1" applyFont="1" applyBorder="1" applyAlignment="1">
      <alignment horizontal="center" vertical="center"/>
    </xf>
    <xf numFmtId="4" fontId="9" fillId="0" borderId="33" xfId="0" applyNumberFormat="1" applyFont="1" applyBorder="1" applyAlignment="1">
      <alignment vertical="center"/>
    </xf>
    <xf numFmtId="4" fontId="9" fillId="3" borderId="37" xfId="0" applyNumberFormat="1" applyFont="1" applyFill="1" applyBorder="1" applyAlignment="1">
      <alignment horizontal="center" vertical="center"/>
    </xf>
    <xf numFmtId="4" fontId="9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8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0" fillId="3" borderId="15" xfId="0" applyFont="1" applyFill="1" applyBorder="1" applyAlignment="1">
      <alignment vertical="top"/>
    </xf>
    <xf numFmtId="49" fontId="10" fillId="3" borderId="12" xfId="0" applyNumberFormat="1" applyFont="1" applyFill="1" applyBorder="1" applyAlignment="1">
      <alignment vertical="top"/>
    </xf>
    <xf numFmtId="0" fontId="10" fillId="3" borderId="12" xfId="0" applyFont="1" applyFill="1" applyBorder="1" applyAlignment="1">
      <alignment horizontal="center" vertical="top"/>
    </xf>
    <xf numFmtId="0" fontId="10" fillId="3" borderId="12" xfId="0" applyFont="1" applyFill="1" applyBorder="1" applyAlignment="1">
      <alignment vertical="top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165" fontId="21" fillId="0" borderId="0" xfId="0" applyNumberFormat="1" applyFont="1" applyAlignment="1">
      <alignment horizontal="center" vertical="top" wrapText="1" shrinkToFit="1"/>
    </xf>
    <xf numFmtId="165" fontId="21" fillId="0" borderId="0" xfId="0" applyNumberFormat="1" applyFont="1" applyAlignment="1">
      <alignment vertical="top" wrapText="1" shrinkToFit="1"/>
    </xf>
    <xf numFmtId="4" fontId="10" fillId="3" borderId="0" xfId="0" applyNumberFormat="1" applyFont="1" applyFill="1" applyAlignment="1">
      <alignment vertical="top" shrinkToFit="1"/>
    </xf>
    <xf numFmtId="0" fontId="10" fillId="3" borderId="27" xfId="0" applyFont="1" applyFill="1" applyBorder="1" applyAlignment="1">
      <alignment vertical="top"/>
    </xf>
    <xf numFmtId="49" fontId="10" fillId="3" borderId="18" xfId="0" applyNumberFormat="1" applyFont="1" applyFill="1" applyBorder="1" applyAlignment="1">
      <alignment vertical="top"/>
    </xf>
    <xf numFmtId="0" fontId="10" fillId="3" borderId="18" xfId="0" applyFont="1" applyFill="1" applyBorder="1" applyAlignment="1">
      <alignment horizontal="center" vertical="top" shrinkToFit="1"/>
    </xf>
    <xf numFmtId="165" fontId="10" fillId="3" borderId="18" xfId="0" applyNumberFormat="1" applyFont="1" applyFill="1" applyBorder="1" applyAlignment="1">
      <alignment vertical="top" shrinkToFit="1"/>
    </xf>
    <xf numFmtId="4" fontId="10" fillId="3" borderId="18" xfId="0" applyNumberFormat="1" applyFont="1" applyFill="1" applyBorder="1" applyAlignment="1">
      <alignment vertical="top" shrinkToFit="1"/>
    </xf>
    <xf numFmtId="4" fontId="10" fillId="3" borderId="38" xfId="0" applyNumberFormat="1" applyFont="1" applyFill="1" applyBorder="1" applyAlignment="1">
      <alignment vertical="top" shrinkToFit="1"/>
    </xf>
    <xf numFmtId="4" fontId="10" fillId="3" borderId="22" xfId="0" applyNumberFormat="1" applyFont="1" applyFill="1" applyBorder="1" applyAlignment="1">
      <alignment vertical="top" shrinkToFit="1"/>
    </xf>
    <xf numFmtId="0" fontId="18" fillId="0" borderId="39" xfId="0" applyFont="1" applyBorder="1" applyAlignment="1">
      <alignment vertical="top"/>
    </xf>
    <xf numFmtId="49" fontId="18" fillId="0" borderId="40" xfId="0" applyNumberFormat="1" applyFont="1" applyBorder="1" applyAlignment="1">
      <alignment vertical="top"/>
    </xf>
    <xf numFmtId="0" fontId="18" fillId="0" borderId="40" xfId="0" applyFont="1" applyBorder="1" applyAlignment="1">
      <alignment horizontal="center" vertical="top" shrinkToFit="1"/>
    </xf>
    <xf numFmtId="165" fontId="18" fillId="0" borderId="40" xfId="0" applyNumberFormat="1" applyFont="1" applyBorder="1" applyAlignment="1">
      <alignment vertical="top" shrinkToFit="1"/>
    </xf>
    <xf numFmtId="4" fontId="18" fillId="4" borderId="40" xfId="0" applyNumberFormat="1" applyFont="1" applyFill="1" applyBorder="1" applyAlignment="1" applyProtection="1">
      <alignment vertical="top" shrinkToFit="1"/>
      <protection locked="0"/>
    </xf>
    <xf numFmtId="4" fontId="18" fillId="0" borderId="40" xfId="0" applyNumberFormat="1" applyFont="1" applyBorder="1" applyAlignment="1">
      <alignment vertical="top" shrinkToFit="1"/>
    </xf>
    <xf numFmtId="4" fontId="18" fillId="0" borderId="41" xfId="0" applyNumberFormat="1" applyFont="1" applyBorder="1" applyAlignment="1">
      <alignment vertical="top" shrinkToFit="1"/>
    </xf>
    <xf numFmtId="0" fontId="18" fillId="0" borderId="42" xfId="0" applyFont="1" applyBorder="1" applyAlignment="1">
      <alignment vertical="top"/>
    </xf>
    <xf numFmtId="49" fontId="18" fillId="0" borderId="43" xfId="0" applyNumberFormat="1" applyFont="1" applyBorder="1" applyAlignment="1">
      <alignment vertical="top"/>
    </xf>
    <xf numFmtId="0" fontId="18" fillId="0" borderId="43" xfId="0" applyFont="1" applyBorder="1" applyAlignment="1">
      <alignment horizontal="center" vertical="top" shrinkToFit="1"/>
    </xf>
    <xf numFmtId="165" fontId="18" fillId="0" borderId="43" xfId="0" applyNumberFormat="1" applyFont="1" applyBorder="1" applyAlignment="1">
      <alignment vertical="top" shrinkToFit="1"/>
    </xf>
    <xf numFmtId="4" fontId="18" fillId="4" borderId="43" xfId="0" applyNumberFormat="1" applyFont="1" applyFill="1" applyBorder="1" applyAlignment="1" applyProtection="1">
      <alignment vertical="top" shrinkToFit="1"/>
      <protection locked="0"/>
    </xf>
    <xf numFmtId="4" fontId="18" fillId="0" borderId="43" xfId="0" applyNumberFormat="1" applyFont="1" applyBorder="1" applyAlignment="1">
      <alignment vertical="top" shrinkToFit="1"/>
    </xf>
    <xf numFmtId="4" fontId="18" fillId="0" borderId="44" xfId="0" applyNumberFormat="1" applyFont="1" applyBorder="1" applyAlignment="1">
      <alignment vertical="top" shrinkToFit="1"/>
    </xf>
    <xf numFmtId="0" fontId="22" fillId="0" borderId="0" xfId="0" applyFont="1" applyAlignment="1">
      <alignment wrapText="1"/>
    </xf>
    <xf numFmtId="49" fontId="10" fillId="3" borderId="18" xfId="0" applyNumberFormat="1" applyFont="1" applyFill="1" applyBorder="1" applyAlignment="1">
      <alignment horizontal="left" vertical="top" wrapText="1"/>
    </xf>
    <xf numFmtId="49" fontId="18" fillId="0" borderId="43" xfId="0" applyNumberFormat="1" applyFont="1" applyBorder="1" applyAlignment="1">
      <alignment horizontal="left" vertical="top" wrapText="1"/>
    </xf>
    <xf numFmtId="49" fontId="18" fillId="0" borderId="40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Alignment="1">
      <alignment horizontal="left" vertical="top" wrapText="1"/>
    </xf>
    <xf numFmtId="165" fontId="21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0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0" fillId="0" borderId="0" xfId="5" applyFont="1"/>
    <xf numFmtId="0" fontId="23" fillId="0" borderId="0" xfId="5"/>
    <xf numFmtId="0" fontId="26" fillId="0" borderId="0" xfId="6"/>
    <xf numFmtId="0" fontId="28" fillId="0" borderId="0" xfId="7" applyFont="1" applyAlignment="1">
      <alignment horizontal="right" vertical="top"/>
    </xf>
    <xf numFmtId="0" fontId="28" fillId="8" borderId="46" xfId="7" applyFont="1" applyFill="1" applyBorder="1" applyAlignment="1">
      <alignment horizontal="left" vertical="top" indent="1"/>
    </xf>
    <xf numFmtId="0" fontId="28" fillId="0" borderId="0" xfId="7" applyFont="1" applyAlignment="1">
      <alignment vertical="top"/>
    </xf>
    <xf numFmtId="0" fontId="29" fillId="9" borderId="47" xfId="7" applyFont="1" applyFill="1" applyBorder="1" applyAlignment="1">
      <alignment horizontal="right" vertical="top"/>
    </xf>
    <xf numFmtId="0" fontId="29" fillId="9" borderId="48" xfId="7" applyFont="1" applyFill="1" applyBorder="1" applyAlignment="1">
      <alignment horizontal="left" vertical="top" indent="1"/>
    </xf>
    <xf numFmtId="0" fontId="28" fillId="9" borderId="49" xfId="7" applyFont="1" applyFill="1" applyBorder="1" applyAlignment="1">
      <alignment vertical="top"/>
    </xf>
    <xf numFmtId="0" fontId="29" fillId="9" borderId="50" xfId="7" applyFont="1" applyFill="1" applyBorder="1" applyAlignment="1">
      <alignment horizontal="right" vertical="top"/>
    </xf>
    <xf numFmtId="0" fontId="29" fillId="9" borderId="0" xfId="7" applyFont="1" applyFill="1" applyAlignment="1">
      <alignment horizontal="left" vertical="top" indent="1"/>
    </xf>
    <xf numFmtId="0" fontId="28" fillId="9" borderId="51" xfId="7" applyFont="1" applyFill="1" applyBorder="1" applyAlignment="1">
      <alignment vertical="top"/>
    </xf>
    <xf numFmtId="0" fontId="28" fillId="9" borderId="52" xfId="7" applyFont="1" applyFill="1" applyBorder="1" applyAlignment="1">
      <alignment vertical="top"/>
    </xf>
    <xf numFmtId="0" fontId="29" fillId="9" borderId="53" xfId="7" applyFont="1" applyFill="1" applyBorder="1" applyAlignment="1">
      <alignment horizontal="left" vertical="top" indent="1"/>
    </xf>
    <xf numFmtId="0" fontId="28" fillId="9" borderId="54" xfId="7" applyFont="1" applyFill="1" applyBorder="1" applyAlignment="1">
      <alignment vertical="top"/>
    </xf>
    <xf numFmtId="0" fontId="29" fillId="0" borderId="0" xfId="7" applyFont="1" applyAlignment="1">
      <alignment horizontal="right" vertical="top"/>
    </xf>
    <xf numFmtId="0" fontId="28" fillId="0" borderId="0" xfId="7" applyFont="1" applyAlignment="1">
      <alignment horizontal="left" vertical="top" indent="1"/>
    </xf>
    <xf numFmtId="0" fontId="28" fillId="9" borderId="56" xfId="7" applyFont="1" applyFill="1" applyBorder="1" applyAlignment="1">
      <alignment horizontal="right" vertical="top"/>
    </xf>
    <xf numFmtId="0" fontId="28" fillId="9" borderId="56" xfId="7" applyFont="1" applyFill="1" applyBorder="1" applyAlignment="1">
      <alignment horizontal="left" vertical="top"/>
    </xf>
    <xf numFmtId="1" fontId="28" fillId="0" borderId="0" xfId="7" applyNumberFormat="1" applyFont="1" applyAlignment="1">
      <alignment horizontal="right" vertical="top"/>
    </xf>
    <xf numFmtId="49" fontId="28" fillId="0" borderId="0" xfId="7" applyNumberFormat="1" applyFont="1" applyAlignment="1">
      <alignment horizontal="left" vertical="top" wrapText="1"/>
    </xf>
    <xf numFmtId="2" fontId="28" fillId="8" borderId="57" xfId="7" applyNumberFormat="1" applyFont="1" applyFill="1" applyBorder="1" applyAlignment="1">
      <alignment horizontal="right" vertical="top"/>
    </xf>
    <xf numFmtId="2" fontId="28" fillId="0" borderId="0" xfId="7" applyNumberFormat="1" applyFont="1" applyAlignment="1">
      <alignment horizontal="right" vertical="top"/>
    </xf>
    <xf numFmtId="2" fontId="28" fillId="8" borderId="58" xfId="7" applyNumberFormat="1" applyFont="1" applyFill="1" applyBorder="1" applyAlignment="1">
      <alignment horizontal="right" vertical="top"/>
    </xf>
    <xf numFmtId="2" fontId="28" fillId="0" borderId="0" xfId="7" applyNumberFormat="1" applyFont="1" applyAlignment="1">
      <alignment horizontal="left" vertical="top"/>
    </xf>
    <xf numFmtId="0" fontId="31" fillId="0" borderId="0" xfId="7" applyFont="1" applyAlignment="1">
      <alignment horizontal="left" vertical="top"/>
    </xf>
    <xf numFmtId="0" fontId="28" fillId="0" borderId="59" xfId="7" applyFont="1" applyBorder="1" applyAlignment="1">
      <alignment vertical="top"/>
    </xf>
    <xf numFmtId="2" fontId="32" fillId="0" borderId="59" xfId="7" applyNumberFormat="1" applyFont="1" applyBorder="1" applyAlignment="1">
      <alignment horizontal="right" vertical="top"/>
    </xf>
    <xf numFmtId="0" fontId="32" fillId="0" borderId="0" xfId="7" applyFont="1" applyAlignment="1">
      <alignment horizontal="right" vertical="top"/>
    </xf>
    <xf numFmtId="2" fontId="32" fillId="0" borderId="0" xfId="7" applyNumberFormat="1" applyFont="1" applyAlignment="1">
      <alignment horizontal="left" vertical="top"/>
    </xf>
    <xf numFmtId="0" fontId="28" fillId="9" borderId="56" xfId="7" applyFont="1" applyFill="1" applyBorder="1" applyAlignment="1">
      <alignment vertical="top"/>
    </xf>
    <xf numFmtId="0" fontId="31" fillId="0" borderId="0" xfId="7" applyFont="1" applyAlignment="1">
      <alignment horizontal="right" vertical="top"/>
    </xf>
    <xf numFmtId="0" fontId="31" fillId="0" borderId="0" xfId="7" applyFont="1" applyAlignment="1">
      <alignment vertical="top" wrapText="1"/>
    </xf>
    <xf numFmtId="2" fontId="31" fillId="0" borderId="0" xfId="7" applyNumberFormat="1" applyFont="1" applyAlignment="1">
      <alignment vertical="top"/>
    </xf>
    <xf numFmtId="0" fontId="28" fillId="0" borderId="0" xfId="7" applyFont="1" applyAlignment="1">
      <alignment vertical="top" wrapText="1"/>
    </xf>
    <xf numFmtId="2" fontId="28" fillId="0" borderId="0" xfId="7" applyNumberFormat="1" applyFont="1" applyAlignment="1">
      <alignment vertical="top"/>
    </xf>
    <xf numFmtId="0" fontId="31" fillId="0" borderId="60" xfId="7" applyFont="1" applyBorder="1" applyAlignment="1">
      <alignment horizontal="right" vertical="top"/>
    </xf>
    <xf numFmtId="0" fontId="31" fillId="0" borderId="60" xfId="7" applyFont="1" applyBorder="1" applyAlignment="1">
      <alignment vertical="top" wrapText="1"/>
    </xf>
    <xf numFmtId="2" fontId="31" fillId="0" borderId="60" xfId="7" applyNumberFormat="1" applyFont="1" applyBorder="1" applyAlignment="1">
      <alignment vertical="top"/>
    </xf>
    <xf numFmtId="0" fontId="31" fillId="0" borderId="59" xfId="7" applyFont="1" applyBorder="1" applyAlignment="1">
      <alignment horizontal="right" vertical="top"/>
    </xf>
    <xf numFmtId="0" fontId="31" fillId="0" borderId="59" xfId="7" applyFont="1" applyBorder="1" applyAlignment="1">
      <alignment vertical="top" wrapText="1"/>
    </xf>
    <xf numFmtId="2" fontId="31" fillId="0" borderId="59" xfId="7" applyNumberFormat="1" applyFont="1" applyBorder="1" applyAlignment="1">
      <alignment vertical="top"/>
    </xf>
    <xf numFmtId="0" fontId="32" fillId="0" borderId="0" xfId="7" applyFont="1" applyAlignment="1">
      <alignment vertical="top"/>
    </xf>
    <xf numFmtId="2" fontId="32" fillId="0" borderId="0" xfId="7" applyNumberFormat="1" applyFont="1" applyAlignment="1">
      <alignment vertical="top"/>
    </xf>
    <xf numFmtId="0" fontId="33" fillId="0" borderId="0" xfId="7" applyFont="1" applyAlignment="1">
      <alignment vertical="top" wrapText="1"/>
    </xf>
    <xf numFmtId="0" fontId="23" fillId="0" borderId="0" xfId="8" applyFont="1"/>
    <xf numFmtId="0" fontId="34" fillId="0" borderId="0" xfId="8" applyFont="1" applyAlignment="1">
      <alignment horizontal="left"/>
    </xf>
    <xf numFmtId="0" fontId="23" fillId="0" borderId="61" xfId="8" applyFont="1" applyBorder="1" applyAlignment="1">
      <alignment horizontal="center"/>
    </xf>
    <xf numFmtId="0" fontId="23" fillId="0" borderId="62" xfId="8" applyFont="1" applyBorder="1"/>
    <xf numFmtId="0" fontId="7" fillId="0" borderId="63" xfId="8" applyFont="1" applyBorder="1" applyAlignment="1">
      <alignment horizontal="center"/>
    </xf>
    <xf numFmtId="166" fontId="7" fillId="0" borderId="64" xfId="8" applyNumberFormat="1" applyFont="1" applyBorder="1" applyAlignment="1">
      <alignment horizontal="center"/>
    </xf>
    <xf numFmtId="0" fontId="23" fillId="0" borderId="63" xfId="8" applyFont="1" applyBorder="1" applyAlignment="1">
      <alignment horizontal="center"/>
    </xf>
    <xf numFmtId="0" fontId="23" fillId="0" borderId="65" xfId="8" applyFont="1" applyBorder="1"/>
    <xf numFmtId="0" fontId="23" fillId="0" borderId="66" xfId="8" applyFont="1" applyBorder="1"/>
    <xf numFmtId="166" fontId="7" fillId="0" borderId="67" xfId="8" applyNumberFormat="1" applyFont="1" applyBorder="1" applyAlignment="1">
      <alignment horizontal="center"/>
    </xf>
    <xf numFmtId="0" fontId="23" fillId="0" borderId="68" xfId="8" applyFont="1" applyBorder="1" applyAlignment="1">
      <alignment horizontal="center"/>
    </xf>
    <xf numFmtId="0" fontId="35" fillId="0" borderId="69" xfId="8" applyFont="1" applyBorder="1"/>
    <xf numFmtId="0" fontId="23" fillId="0" borderId="69" xfId="8" applyFont="1" applyBorder="1"/>
    <xf numFmtId="166" fontId="35" fillId="0" borderId="69" xfId="8" applyNumberFormat="1" applyFont="1" applyBorder="1"/>
    <xf numFmtId="166" fontId="23" fillId="0" borderId="69" xfId="8" applyNumberFormat="1" applyFont="1" applyBorder="1"/>
    <xf numFmtId="166" fontId="35" fillId="0" borderId="70" xfId="8" applyNumberFormat="1" applyFont="1" applyBorder="1"/>
    <xf numFmtId="0" fontId="36" fillId="10" borderId="71" xfId="8" applyFont="1" applyFill="1" applyBorder="1" applyAlignment="1">
      <alignment horizontal="center"/>
    </xf>
    <xf numFmtId="0" fontId="7" fillId="10" borderId="37" xfId="8" applyFont="1" applyFill="1" applyBorder="1"/>
    <xf numFmtId="0" fontId="3" fillId="10" borderId="37" xfId="8" applyFill="1" applyBorder="1"/>
    <xf numFmtId="0" fontId="35" fillId="10" borderId="37" xfId="8" applyFont="1" applyFill="1" applyBorder="1" applyAlignment="1">
      <alignment horizontal="right"/>
    </xf>
    <xf numFmtId="5" fontId="3" fillId="10" borderId="37" xfId="8" applyNumberFormat="1" applyFill="1" applyBorder="1"/>
    <xf numFmtId="5" fontId="3" fillId="10" borderId="72" xfId="8" applyNumberFormat="1" applyFill="1" applyBorder="1"/>
    <xf numFmtId="0" fontId="23" fillId="0" borderId="71" xfId="8" applyFont="1" applyBorder="1" applyAlignment="1">
      <alignment horizontal="center"/>
    </xf>
    <xf numFmtId="0" fontId="35" fillId="0" borderId="37" xfId="8" applyFont="1" applyBorder="1"/>
    <xf numFmtId="9" fontId="35" fillId="0" borderId="37" xfId="2" applyFont="1" applyBorder="1"/>
    <xf numFmtId="5" fontId="35" fillId="0" borderId="37" xfId="8" applyNumberFormat="1" applyFont="1" applyBorder="1"/>
    <xf numFmtId="5" fontId="23" fillId="0" borderId="37" xfId="8" applyNumberFormat="1" applyFont="1" applyBorder="1"/>
    <xf numFmtId="5" fontId="35" fillId="0" borderId="72" xfId="8" applyNumberFormat="1" applyFont="1" applyBorder="1"/>
    <xf numFmtId="5" fontId="23" fillId="0" borderId="72" xfId="8" applyNumberFormat="1" applyFont="1" applyBorder="1"/>
    <xf numFmtId="0" fontId="35" fillId="10" borderId="37" xfId="8" applyFont="1" applyFill="1" applyBorder="1"/>
    <xf numFmtId="0" fontId="23" fillId="10" borderId="37" xfId="8" applyFont="1" applyFill="1" applyBorder="1"/>
    <xf numFmtId="5" fontId="35" fillId="10" borderId="37" xfId="8" applyNumberFormat="1" applyFont="1" applyFill="1" applyBorder="1"/>
    <xf numFmtId="5" fontId="23" fillId="10" borderId="37" xfId="8" applyNumberFormat="1" applyFont="1" applyFill="1" applyBorder="1"/>
    <xf numFmtId="5" fontId="35" fillId="10" borderId="72" xfId="8" applyNumberFormat="1" applyFont="1" applyFill="1" applyBorder="1"/>
    <xf numFmtId="0" fontId="23" fillId="0" borderId="37" xfId="8" applyFont="1" applyBorder="1"/>
    <xf numFmtId="166" fontId="23" fillId="0" borderId="37" xfId="8" applyNumberFormat="1" applyFont="1" applyBorder="1"/>
    <xf numFmtId="0" fontId="23" fillId="0" borderId="72" xfId="8" applyFont="1" applyBorder="1"/>
    <xf numFmtId="0" fontId="3" fillId="10" borderId="71" xfId="8" applyFill="1" applyBorder="1" applyAlignment="1">
      <alignment horizontal="center"/>
    </xf>
    <xf numFmtId="0" fontId="6" fillId="10" borderId="37" xfId="8" applyFont="1" applyFill="1" applyBorder="1"/>
    <xf numFmtId="166" fontId="3" fillId="10" borderId="37" xfId="8" applyNumberFormat="1" applyFill="1" applyBorder="1"/>
    <xf numFmtId="0" fontId="3" fillId="10" borderId="72" xfId="8" applyFill="1" applyBorder="1"/>
    <xf numFmtId="0" fontId="23" fillId="11" borderId="0" xfId="8" applyFont="1" applyFill="1"/>
    <xf numFmtId="0" fontId="37" fillId="10" borderId="37" xfId="8" applyFont="1" applyFill="1" applyBorder="1"/>
    <xf numFmtId="9" fontId="37" fillId="10" borderId="37" xfId="2" applyFont="1" applyFill="1" applyBorder="1"/>
    <xf numFmtId="5" fontId="37" fillId="10" borderId="37" xfId="8" applyNumberFormat="1" applyFont="1" applyFill="1" applyBorder="1"/>
    <xf numFmtId="5" fontId="38" fillId="10" borderId="37" xfId="8" applyNumberFormat="1" applyFont="1" applyFill="1" applyBorder="1"/>
    <xf numFmtId="5" fontId="38" fillId="10" borderId="72" xfId="8" applyNumberFormat="1" applyFont="1" applyFill="1" applyBorder="1"/>
    <xf numFmtId="0" fontId="3" fillId="10" borderId="73" xfId="8" applyFill="1" applyBorder="1" applyAlignment="1">
      <alignment horizontal="center"/>
    </xf>
    <xf numFmtId="0" fontId="37" fillId="10" borderId="65" xfId="8" applyFont="1" applyFill="1" applyBorder="1"/>
    <xf numFmtId="0" fontId="38" fillId="10" borderId="65" xfId="8" applyFont="1" applyFill="1" applyBorder="1"/>
    <xf numFmtId="5" fontId="37" fillId="10" borderId="65" xfId="8" applyNumberFormat="1" applyFont="1" applyFill="1" applyBorder="1"/>
    <xf numFmtId="5" fontId="38" fillId="10" borderId="65" xfId="8" applyNumberFormat="1" applyFont="1" applyFill="1" applyBorder="1"/>
    <xf numFmtId="5" fontId="37" fillId="10" borderId="74" xfId="8" applyNumberFormat="1" applyFont="1" applyFill="1" applyBorder="1"/>
    <xf numFmtId="0" fontId="23" fillId="0" borderId="0" xfId="8" applyFont="1" applyAlignment="1">
      <alignment horizontal="center"/>
    </xf>
    <xf numFmtId="166" fontId="23" fillId="0" borderId="0" xfId="8" applyNumberFormat="1" applyFont="1"/>
    <xf numFmtId="5" fontId="23" fillId="0" borderId="0" xfId="8" applyNumberFormat="1" applyFont="1"/>
    <xf numFmtId="0" fontId="6" fillId="0" borderId="11" xfId="9" applyFont="1" applyBorder="1" applyAlignment="1" applyProtection="1">
      <alignment horizontal="center" vertical="center" wrapText="1"/>
    </xf>
    <xf numFmtId="0" fontId="6" fillId="0" borderId="0" xfId="9" applyFont="1" applyAlignment="1" applyProtection="1">
      <alignment horizontal="center" vertical="center" wrapText="1"/>
    </xf>
    <xf numFmtId="0" fontId="34" fillId="0" borderId="0" xfId="9" applyFont="1" applyAlignment="1" applyProtection="1">
      <alignment vertical="center" wrapText="1"/>
    </xf>
    <xf numFmtId="0" fontId="34" fillId="0" borderId="0" xfId="9" applyFont="1" applyAlignment="1" applyProtection="1">
      <alignment horizontal="left" vertical="center" wrapText="1"/>
    </xf>
    <xf numFmtId="0" fontId="4" fillId="0" borderId="7" xfId="9" applyFont="1" applyBorder="1" applyAlignment="1" applyProtection="1">
      <alignment horizontal="left" vertical="center" wrapText="1"/>
    </xf>
    <xf numFmtId="0" fontId="34" fillId="0" borderId="7" xfId="9" applyFont="1" applyBorder="1" applyAlignment="1" applyProtection="1">
      <alignment horizontal="left" vertical="center" wrapText="1"/>
    </xf>
    <xf numFmtId="166" fontId="34" fillId="0" borderId="7" xfId="9" applyNumberFormat="1" applyFont="1" applyBorder="1" applyAlignment="1" applyProtection="1">
      <alignment horizontal="left" vertical="center" wrapText="1"/>
    </xf>
    <xf numFmtId="167" fontId="34" fillId="0" borderId="7" xfId="9" applyNumberFormat="1" applyFont="1" applyBorder="1" applyAlignment="1" applyProtection="1">
      <alignment horizontal="left" vertical="center" wrapText="1"/>
    </xf>
    <xf numFmtId="167" fontId="34" fillId="0" borderId="13" xfId="9" applyNumberFormat="1" applyFont="1" applyBorder="1" applyAlignment="1" applyProtection="1">
      <alignment horizontal="left" vertical="center" wrapText="1"/>
    </xf>
    <xf numFmtId="167" fontId="34" fillId="0" borderId="0" xfId="9" applyNumberFormat="1" applyFont="1" applyAlignment="1" applyProtection="1">
      <alignment horizontal="left" vertical="center" wrapText="1"/>
    </xf>
    <xf numFmtId="0" fontId="7" fillId="0" borderId="71" xfId="9" applyFont="1" applyBorder="1" applyAlignment="1" applyProtection="1">
      <alignment horizontal="center" vertical="center" wrapText="1"/>
    </xf>
    <xf numFmtId="0" fontId="7" fillId="0" borderId="36" xfId="9" applyFont="1" applyBorder="1" applyAlignment="1" applyProtection="1">
      <alignment horizontal="center" vertical="center" wrapText="1"/>
    </xf>
    <xf numFmtId="0" fontId="7" fillId="0" borderId="37" xfId="9" applyFont="1" applyBorder="1" applyAlignment="1" applyProtection="1">
      <alignment horizontal="center" vertical="center" wrapText="1"/>
    </xf>
    <xf numFmtId="166" fontId="7" fillId="0" borderId="37" xfId="9" applyNumberFormat="1" applyFont="1" applyBorder="1" applyAlignment="1" applyProtection="1">
      <alignment horizontal="center" vertical="center" wrapText="1"/>
    </xf>
    <xf numFmtId="167" fontId="7" fillId="0" borderId="37" xfId="9" applyNumberFormat="1" applyFont="1" applyBorder="1" applyAlignment="1" applyProtection="1">
      <alignment horizontal="center" vertical="center" wrapText="1"/>
    </xf>
    <xf numFmtId="167" fontId="7" fillId="0" borderId="72" xfId="9" applyNumberFormat="1" applyFont="1" applyBorder="1" applyAlignment="1" applyProtection="1">
      <alignment horizontal="center" vertical="center" wrapText="1"/>
    </xf>
    <xf numFmtId="167" fontId="7" fillId="0" borderId="0" xfId="9" applyNumberFormat="1" applyFont="1" applyAlignment="1" applyProtection="1">
      <alignment horizontal="center" vertical="center" wrapText="1"/>
    </xf>
    <xf numFmtId="0" fontId="23" fillId="0" borderId="0" xfId="9" applyAlignment="1" applyProtection="1">
      <alignment vertical="center" wrapText="1"/>
    </xf>
    <xf numFmtId="0" fontId="23" fillId="0" borderId="0" xfId="9" applyAlignment="1" applyProtection="1">
      <alignment horizontal="center" vertical="center" wrapText="1"/>
    </xf>
    <xf numFmtId="0" fontId="7" fillId="0" borderId="73" xfId="9" applyFont="1" applyBorder="1" applyAlignment="1" applyProtection="1">
      <alignment horizontal="center" vertical="center" wrapText="1"/>
    </xf>
    <xf numFmtId="0" fontId="7" fillId="0" borderId="75" xfId="9" applyFont="1" applyBorder="1" applyAlignment="1" applyProtection="1">
      <alignment horizontal="center" vertical="center" wrapText="1"/>
    </xf>
    <xf numFmtId="0" fontId="7" fillId="0" borderId="65" xfId="9" applyFont="1" applyBorder="1" applyAlignment="1" applyProtection="1">
      <alignment horizontal="center" vertical="center" wrapText="1"/>
    </xf>
    <xf numFmtId="166" fontId="7" fillId="0" borderId="65" xfId="9" applyNumberFormat="1" applyFont="1" applyBorder="1" applyAlignment="1" applyProtection="1">
      <alignment horizontal="center" vertical="center" wrapText="1"/>
    </xf>
    <xf numFmtId="167" fontId="7" fillId="0" borderId="65" xfId="9" applyNumberFormat="1" applyFont="1" applyBorder="1" applyAlignment="1" applyProtection="1">
      <alignment horizontal="center" vertical="center" wrapText="1"/>
    </xf>
    <xf numFmtId="167" fontId="7" fillId="0" borderId="74" xfId="9" applyNumberFormat="1" applyFont="1" applyBorder="1" applyAlignment="1" applyProtection="1">
      <alignment horizontal="center" vertical="center" wrapText="1"/>
    </xf>
    <xf numFmtId="0" fontId="7" fillId="0" borderId="61" xfId="9" applyFont="1" applyBorder="1" applyAlignment="1" applyProtection="1">
      <alignment horizontal="center" vertical="center" wrapText="1"/>
    </xf>
    <xf numFmtId="0" fontId="7" fillId="0" borderId="76" xfId="9" applyFont="1" applyBorder="1" applyAlignment="1" applyProtection="1">
      <alignment horizontal="center" vertical="center" wrapText="1"/>
    </xf>
    <xf numFmtId="0" fontId="7" fillId="0" borderId="62" xfId="9" applyFont="1" applyBorder="1" applyAlignment="1" applyProtection="1">
      <alignment horizontal="center" vertical="center" wrapText="1"/>
    </xf>
    <xf numFmtId="166" fontId="7" fillId="0" borderId="62" xfId="9" applyNumberFormat="1" applyFont="1" applyBorder="1" applyAlignment="1" applyProtection="1">
      <alignment horizontal="center" vertical="center" wrapText="1"/>
    </xf>
    <xf numFmtId="167" fontId="7" fillId="0" borderId="62" xfId="9" applyNumberFormat="1" applyFont="1" applyBorder="1" applyAlignment="1" applyProtection="1">
      <alignment horizontal="center" vertical="center" wrapText="1"/>
    </xf>
    <xf numFmtId="167" fontId="7" fillId="0" borderId="77" xfId="9" applyNumberFormat="1" applyFont="1" applyBorder="1" applyAlignment="1" applyProtection="1">
      <alignment horizontal="center" vertical="center" wrapText="1"/>
    </xf>
    <xf numFmtId="0" fontId="39" fillId="10" borderId="78" xfId="9" applyFont="1" applyFill="1" applyBorder="1" applyAlignment="1" applyProtection="1">
      <alignment horizontal="center" vertical="center" wrapText="1"/>
    </xf>
    <xf numFmtId="0" fontId="35" fillId="10" borderId="37" xfId="9" applyFont="1" applyFill="1" applyBorder="1" applyAlignment="1" applyProtection="1">
      <alignment vertical="center" wrapText="1"/>
    </xf>
    <xf numFmtId="0" fontId="39" fillId="10" borderId="37" xfId="9" applyFont="1" applyFill="1" applyBorder="1" applyAlignment="1" applyProtection="1">
      <alignment horizontal="center" vertical="center" wrapText="1"/>
    </xf>
    <xf numFmtId="166" fontId="39" fillId="10" borderId="37" xfId="9" applyNumberFormat="1" applyFont="1" applyFill="1" applyBorder="1" applyAlignment="1" applyProtection="1">
      <alignment horizontal="center" vertical="center" wrapText="1"/>
    </xf>
    <xf numFmtId="167" fontId="39" fillId="10" borderId="37" xfId="9" applyNumberFormat="1" applyFont="1" applyFill="1" applyBorder="1" applyAlignment="1" applyProtection="1">
      <alignment horizontal="center" vertical="center" wrapText="1"/>
    </xf>
    <xf numFmtId="167" fontId="39" fillId="10" borderId="72" xfId="9" applyNumberFormat="1" applyFont="1" applyFill="1" applyBorder="1" applyAlignment="1" applyProtection="1">
      <alignment horizontal="center" vertical="center" wrapText="1"/>
    </xf>
    <xf numFmtId="167" fontId="39" fillId="0" borderId="0" xfId="9" applyNumberFormat="1" applyFont="1" applyAlignment="1" applyProtection="1">
      <alignment horizontal="center" vertical="center" wrapText="1"/>
    </xf>
    <xf numFmtId="0" fontId="40" fillId="0" borderId="71" xfId="9" applyFont="1" applyBorder="1" applyAlignment="1" applyProtection="1">
      <alignment horizontal="center" vertical="center" wrapText="1"/>
    </xf>
    <xf numFmtId="49" fontId="10" fillId="10" borderId="37" xfId="9" applyNumberFormat="1" applyFont="1" applyFill="1" applyBorder="1" applyAlignment="1" applyProtection="1">
      <alignment vertical="center" wrapText="1"/>
    </xf>
    <xf numFmtId="0" fontId="3" fillId="2" borderId="37" xfId="9" applyFont="1" applyFill="1" applyBorder="1" applyAlignment="1" applyProtection="1">
      <alignment vertical="center" wrapText="1"/>
    </xf>
    <xf numFmtId="0" fontId="3" fillId="0" borderId="37" xfId="9" applyFont="1" applyBorder="1" applyAlignment="1" applyProtection="1">
      <alignment vertical="center" wrapText="1"/>
    </xf>
    <xf numFmtId="166" fontId="3" fillId="0" borderId="37" xfId="9" applyNumberFormat="1" applyFont="1" applyBorder="1" applyAlignment="1" applyProtection="1">
      <alignment vertical="center" wrapText="1"/>
    </xf>
    <xf numFmtId="167" fontId="3" fillId="0" borderId="37" xfId="9" applyNumberFormat="1" applyFont="1" applyBorder="1" applyAlignment="1" applyProtection="1">
      <alignment vertical="center" wrapText="1"/>
    </xf>
    <xf numFmtId="167" fontId="3" fillId="0" borderId="72" xfId="9" applyNumberFormat="1" applyFont="1" applyBorder="1" applyAlignment="1" applyProtection="1">
      <alignment vertical="center" wrapText="1"/>
    </xf>
    <xf numFmtId="167" fontId="3" fillId="0" borderId="0" xfId="9" applyNumberFormat="1" applyFont="1" applyAlignment="1" applyProtection="1">
      <alignment vertical="center" wrapText="1"/>
    </xf>
    <xf numFmtId="0" fontId="3" fillId="0" borderId="71" xfId="9" applyFont="1" applyBorder="1" applyAlignment="1" applyProtection="1">
      <alignment horizontal="center" vertical="center" wrapText="1"/>
    </xf>
    <xf numFmtId="0" fontId="26" fillId="0" borderId="37" xfId="0" applyFont="1" applyBorder="1" applyAlignment="1">
      <alignment vertical="center" wrapText="1"/>
    </xf>
    <xf numFmtId="0" fontId="26" fillId="0" borderId="37" xfId="10" applyBorder="1" applyAlignment="1">
      <alignment horizontal="center" vertical="center" wrapText="1"/>
    </xf>
    <xf numFmtId="166" fontId="3" fillId="0" borderId="37" xfId="11" applyNumberFormat="1" applyFont="1" applyBorder="1" applyAlignment="1">
      <alignment vertical="center" wrapText="1"/>
    </xf>
    <xf numFmtId="166" fontId="3" fillId="12" borderId="37" xfId="11" applyNumberFormat="1" applyFont="1" applyFill="1" applyBorder="1" applyAlignment="1" applyProtection="1">
      <alignment vertical="center" wrapText="1"/>
      <protection locked="0"/>
    </xf>
    <xf numFmtId="0" fontId="41" fillId="0" borderId="71" xfId="9" applyFont="1" applyBorder="1" applyAlignment="1" applyProtection="1">
      <alignment horizontal="center" vertical="center" wrapText="1"/>
    </xf>
    <xf numFmtId="0" fontId="42" fillId="0" borderId="37" xfId="0" applyFont="1" applyBorder="1" applyAlignment="1">
      <alignment vertical="center" wrapText="1"/>
    </xf>
    <xf numFmtId="0" fontId="43" fillId="0" borderId="37" xfId="10" applyFont="1" applyBorder="1" applyAlignment="1">
      <alignment horizontal="center" vertical="center" wrapText="1"/>
    </xf>
    <xf numFmtId="0" fontId="44" fillId="0" borderId="37" xfId="9" applyFont="1" applyBorder="1" applyAlignment="1" applyProtection="1">
      <alignment vertical="center" wrapText="1"/>
    </xf>
    <xf numFmtId="166" fontId="44" fillId="0" borderId="37" xfId="11" applyNumberFormat="1" applyFont="1" applyBorder="1" applyAlignment="1">
      <alignment vertical="center" wrapText="1"/>
    </xf>
    <xf numFmtId="167" fontId="44" fillId="0" borderId="0" xfId="9" applyNumberFormat="1" applyFont="1" applyAlignment="1" applyProtection="1">
      <alignment vertical="center" wrapText="1"/>
    </xf>
    <xf numFmtId="0" fontId="45" fillId="0" borderId="0" xfId="9" applyFont="1" applyAlignment="1" applyProtection="1">
      <alignment vertical="center" wrapText="1"/>
    </xf>
    <xf numFmtId="0" fontId="45" fillId="0" borderId="0" xfId="9" applyFont="1" applyAlignment="1" applyProtection="1">
      <alignment horizontal="center" vertical="center" wrapText="1"/>
    </xf>
    <xf numFmtId="0" fontId="23" fillId="0" borderId="71" xfId="9" applyBorder="1" applyAlignment="1" applyProtection="1">
      <alignment horizontal="center" vertical="center" wrapText="1"/>
    </xf>
    <xf numFmtId="0" fontId="7" fillId="10" borderId="35" xfId="9" applyFont="1" applyFill="1" applyBorder="1" applyAlignment="1" applyProtection="1">
      <alignment vertical="center" wrapText="1"/>
    </xf>
    <xf numFmtId="49" fontId="3" fillId="0" borderId="37" xfId="9" applyNumberFormat="1" applyFont="1" applyBorder="1" applyAlignment="1" applyProtection="1">
      <alignment vertical="center" wrapText="1"/>
    </xf>
    <xf numFmtId="0" fontId="46" fillId="0" borderId="37" xfId="0" applyFont="1" applyBorder="1" applyAlignment="1">
      <alignment vertical="center" wrapText="1"/>
    </xf>
    <xf numFmtId="168" fontId="3" fillId="0" borderId="37" xfId="12" applyFont="1" applyBorder="1" applyAlignment="1">
      <alignment horizontal="center" vertical="center" wrapText="1"/>
    </xf>
    <xf numFmtId="0" fontId="23" fillId="0" borderId="37" xfId="13" applyBorder="1" applyAlignment="1">
      <alignment vertical="center" wrapText="1"/>
    </xf>
    <xf numFmtId="166" fontId="47" fillId="12" borderId="37" xfId="0" applyNumberFormat="1" applyFont="1" applyFill="1" applyBorder="1" applyAlignment="1" applyProtection="1">
      <alignment horizontal="right" vertical="center" wrapText="1"/>
      <protection locked="0"/>
    </xf>
    <xf numFmtId="0" fontId="45" fillId="0" borderId="71" xfId="9" applyFont="1" applyBorder="1" applyAlignment="1" applyProtection="1">
      <alignment horizontal="center" vertical="center" wrapText="1"/>
    </xf>
    <xf numFmtId="168" fontId="44" fillId="0" borderId="37" xfId="12" applyFont="1" applyBorder="1" applyAlignment="1">
      <alignment horizontal="center" vertical="center" wrapText="1"/>
    </xf>
    <xf numFmtId="0" fontId="45" fillId="0" borderId="37" xfId="13" applyFont="1" applyBorder="1" applyAlignment="1">
      <alignment vertical="center" wrapText="1"/>
    </xf>
    <xf numFmtId="166" fontId="48" fillId="0" borderId="37" xfId="0" applyNumberFormat="1" applyFont="1" applyBorder="1" applyAlignment="1">
      <alignment horizontal="right" vertical="center" wrapText="1"/>
    </xf>
    <xf numFmtId="168" fontId="3" fillId="0" borderId="37" xfId="0" applyNumberFormat="1" applyFont="1" applyBorder="1" applyAlignment="1">
      <alignment horizontal="left" vertical="center" wrapText="1"/>
    </xf>
    <xf numFmtId="168" fontId="49" fillId="0" borderId="37" xfId="0" applyNumberFormat="1" applyFont="1" applyBorder="1" applyAlignment="1">
      <alignment horizontal="left" vertical="center" wrapText="1"/>
    </xf>
    <xf numFmtId="166" fontId="47" fillId="0" borderId="37" xfId="0" applyNumberFormat="1" applyFont="1" applyBorder="1" applyAlignment="1">
      <alignment horizontal="right" vertical="center" wrapText="1"/>
    </xf>
    <xf numFmtId="166" fontId="3" fillId="12" borderId="37" xfId="12" applyNumberFormat="1" applyFont="1" applyFill="1" applyBorder="1" applyAlignment="1" applyProtection="1">
      <alignment horizontal="right" vertical="center" wrapText="1"/>
      <protection locked="0"/>
    </xf>
    <xf numFmtId="168" fontId="3" fillId="0" borderId="37" xfId="11" applyFont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166" fontId="50" fillId="0" borderId="37" xfId="0" applyNumberFormat="1" applyFont="1" applyBorder="1" applyAlignment="1">
      <alignment horizontal="right" vertical="center" wrapText="1"/>
    </xf>
    <xf numFmtId="167" fontId="3" fillId="0" borderId="0" xfId="14" applyNumberFormat="1" applyFont="1" applyAlignment="1" applyProtection="1">
      <alignment vertical="center" wrapText="1"/>
    </xf>
    <xf numFmtId="0" fontId="23" fillId="0" borderId="0" xfId="13" applyAlignment="1">
      <alignment vertical="center" wrapText="1"/>
    </xf>
    <xf numFmtId="0" fontId="23" fillId="10" borderId="71" xfId="13" applyFill="1" applyBorder="1" applyAlignment="1">
      <alignment horizontal="center" vertical="center" wrapText="1"/>
    </xf>
    <xf numFmtId="0" fontId="35" fillId="10" borderId="36" xfId="9" applyFont="1" applyFill="1" applyBorder="1" applyAlignment="1" applyProtection="1">
      <alignment vertical="center" wrapText="1"/>
    </xf>
    <xf numFmtId="0" fontId="23" fillId="10" borderId="37" xfId="9" applyFill="1" applyBorder="1" applyAlignment="1" applyProtection="1">
      <alignment horizontal="center" vertical="center" wrapText="1"/>
    </xf>
    <xf numFmtId="0" fontId="23" fillId="10" borderId="37" xfId="9" applyFill="1" applyBorder="1" applyAlignment="1" applyProtection="1">
      <alignment vertical="center" wrapText="1"/>
    </xf>
    <xf numFmtId="166" fontId="23" fillId="10" borderId="37" xfId="9" applyNumberFormat="1" applyFill="1" applyBorder="1" applyAlignment="1" applyProtection="1">
      <alignment vertical="center" wrapText="1"/>
    </xf>
    <xf numFmtId="167" fontId="23" fillId="10" borderId="37" xfId="9" applyNumberFormat="1" applyFill="1" applyBorder="1" applyAlignment="1" applyProtection="1">
      <alignment vertical="center" wrapText="1"/>
    </xf>
    <xf numFmtId="167" fontId="23" fillId="10" borderId="72" xfId="9" applyNumberFormat="1" applyFill="1" applyBorder="1" applyAlignment="1" applyProtection="1">
      <alignment vertical="center" wrapText="1"/>
    </xf>
    <xf numFmtId="167" fontId="23" fillId="0" borderId="0" xfId="9" applyNumberFormat="1" applyAlignment="1" applyProtection="1">
      <alignment vertical="center" wrapText="1"/>
    </xf>
    <xf numFmtId="0" fontId="23" fillId="0" borderId="79" xfId="13" applyBorder="1" applyAlignment="1">
      <alignment horizontal="center" vertical="center" wrapText="1"/>
    </xf>
    <xf numFmtId="0" fontId="35" fillId="0" borderId="0" xfId="9" applyFont="1" applyAlignment="1" applyProtection="1">
      <alignment vertical="center" wrapText="1"/>
    </xf>
    <xf numFmtId="0" fontId="23" fillId="0" borderId="80" xfId="9" applyBorder="1" applyAlignment="1" applyProtection="1">
      <alignment horizontal="center" vertical="center" wrapText="1"/>
    </xf>
    <xf numFmtId="0" fontId="23" fillId="0" borderId="80" xfId="9" applyBorder="1" applyAlignment="1" applyProtection="1">
      <alignment vertical="center" wrapText="1"/>
    </xf>
    <xf numFmtId="166" fontId="23" fillId="0" borderId="80" xfId="9" applyNumberFormat="1" applyBorder="1" applyAlignment="1" applyProtection="1">
      <alignment vertical="center" wrapText="1"/>
    </xf>
    <xf numFmtId="167" fontId="23" fillId="0" borderId="80" xfId="9" applyNumberFormat="1" applyBorder="1" applyAlignment="1" applyProtection="1">
      <alignment vertical="center" wrapText="1"/>
    </xf>
    <xf numFmtId="167" fontId="23" fillId="0" borderId="81" xfId="9" applyNumberFormat="1" applyBorder="1" applyAlignment="1" applyProtection="1">
      <alignment vertical="center" wrapText="1"/>
    </xf>
    <xf numFmtId="0" fontId="3" fillId="0" borderId="68" xfId="9" applyFont="1" applyBorder="1" applyAlignment="1" applyProtection="1">
      <alignment horizontal="center" vertical="center" wrapText="1"/>
    </xf>
    <xf numFmtId="49" fontId="35" fillId="0" borderId="24" xfId="9" applyNumberFormat="1" applyFont="1" applyBorder="1" applyAlignment="1" applyProtection="1">
      <alignment vertical="center" wrapText="1"/>
    </xf>
    <xf numFmtId="0" fontId="35" fillId="0" borderId="69" xfId="9" applyFont="1" applyBorder="1" applyAlignment="1" applyProtection="1">
      <alignment vertical="center" wrapText="1"/>
    </xf>
    <xf numFmtId="49" fontId="35" fillId="0" borderId="69" xfId="9" applyNumberFormat="1" applyFont="1" applyBorder="1" applyAlignment="1" applyProtection="1">
      <alignment vertical="center" wrapText="1"/>
    </xf>
    <xf numFmtId="166" fontId="3" fillId="0" borderId="69" xfId="9" applyNumberFormat="1" applyFont="1" applyBorder="1" applyAlignment="1" applyProtection="1">
      <alignment vertical="center" wrapText="1"/>
    </xf>
    <xf numFmtId="167" fontId="35" fillId="0" borderId="69" xfId="9" applyNumberFormat="1" applyFont="1" applyBorder="1" applyAlignment="1" applyProtection="1">
      <alignment vertical="center" wrapText="1"/>
    </xf>
    <xf numFmtId="166" fontId="44" fillId="0" borderId="69" xfId="9" applyNumberFormat="1" applyFont="1" applyBorder="1" applyAlignment="1" applyProtection="1">
      <alignment vertical="center" wrapText="1"/>
    </xf>
    <xf numFmtId="167" fontId="44" fillId="0" borderId="70" xfId="9" applyNumberFormat="1" applyFont="1" applyBorder="1" applyAlignment="1" applyProtection="1">
      <alignment vertical="center" wrapText="1"/>
    </xf>
    <xf numFmtId="0" fontId="3" fillId="0" borderId="78" xfId="9" applyFont="1" applyBorder="1" applyAlignment="1" applyProtection="1">
      <alignment horizontal="center" vertical="center" wrapText="1"/>
    </xf>
    <xf numFmtId="49" fontId="35" fillId="0" borderId="18" xfId="9" applyNumberFormat="1" applyFont="1" applyBorder="1" applyAlignment="1" applyProtection="1">
      <alignment vertical="center" wrapText="1"/>
    </xf>
    <xf numFmtId="0" fontId="35" fillId="0" borderId="80" xfId="9" applyFont="1" applyBorder="1" applyAlignment="1" applyProtection="1">
      <alignment vertical="center" wrapText="1"/>
    </xf>
    <xf numFmtId="49" fontId="35" fillId="0" borderId="80" xfId="9" applyNumberFormat="1" applyFont="1" applyBorder="1" applyAlignment="1" applyProtection="1">
      <alignment vertical="center" wrapText="1"/>
    </xf>
    <xf numFmtId="166" fontId="3" fillId="0" borderId="80" xfId="9" applyNumberFormat="1" applyFont="1" applyBorder="1" applyAlignment="1" applyProtection="1">
      <alignment vertical="center" wrapText="1"/>
    </xf>
    <xf numFmtId="167" fontId="44" fillId="0" borderId="80" xfId="9" applyNumberFormat="1" applyFont="1" applyBorder="1" applyAlignment="1" applyProtection="1">
      <alignment vertical="center" wrapText="1"/>
    </xf>
    <xf numFmtId="166" fontId="44" fillId="0" borderId="80" xfId="9" applyNumberFormat="1" applyFont="1" applyBorder="1" applyAlignment="1" applyProtection="1">
      <alignment vertical="center" wrapText="1"/>
    </xf>
    <xf numFmtId="167" fontId="35" fillId="0" borderId="81" xfId="9" applyNumberFormat="1" applyFont="1" applyBorder="1" applyAlignment="1" applyProtection="1">
      <alignment vertical="center" wrapText="1"/>
    </xf>
    <xf numFmtId="167" fontId="35" fillId="0" borderId="0" xfId="9" applyNumberFormat="1" applyFont="1" applyAlignment="1" applyProtection="1">
      <alignment vertical="center" wrapText="1"/>
    </xf>
    <xf numFmtId="0" fontId="3" fillId="0" borderId="79" xfId="9" applyFont="1" applyBorder="1" applyAlignment="1" applyProtection="1">
      <alignment horizontal="center" vertical="center" wrapText="1"/>
    </xf>
    <xf numFmtId="49" fontId="35" fillId="0" borderId="0" xfId="9" applyNumberFormat="1" applyFont="1" applyAlignment="1" applyProtection="1">
      <alignment vertical="center" wrapText="1"/>
    </xf>
    <xf numFmtId="166" fontId="3" fillId="0" borderId="0" xfId="9" applyNumberFormat="1" applyFont="1" applyAlignment="1" applyProtection="1">
      <alignment vertical="center" wrapText="1"/>
    </xf>
    <xf numFmtId="166" fontId="44" fillId="0" borderId="0" xfId="9" applyNumberFormat="1" applyFont="1" applyAlignment="1" applyProtection="1">
      <alignment vertical="center" wrapText="1"/>
    </xf>
    <xf numFmtId="167" fontId="35" fillId="0" borderId="2" xfId="9" applyNumberFormat="1" applyFont="1" applyBorder="1" applyAlignment="1" applyProtection="1">
      <alignment vertical="center" wrapText="1"/>
    </xf>
    <xf numFmtId="0" fontId="3" fillId="13" borderId="82" xfId="9" applyFont="1" applyFill="1" applyBorder="1" applyAlignment="1" applyProtection="1">
      <alignment horizontal="center" vertical="center" wrapText="1"/>
    </xf>
    <xf numFmtId="49" fontId="35" fillId="13" borderId="7" xfId="9" applyNumberFormat="1" applyFont="1" applyFill="1" applyBorder="1" applyAlignment="1" applyProtection="1">
      <alignment vertical="center" wrapText="1"/>
    </xf>
    <xf numFmtId="0" fontId="3" fillId="13" borderId="7" xfId="9" applyFont="1" applyFill="1" applyBorder="1" applyAlignment="1" applyProtection="1">
      <alignment vertical="center" wrapText="1"/>
    </xf>
    <xf numFmtId="49" fontId="3" fillId="13" borderId="7" xfId="9" applyNumberFormat="1" applyFont="1" applyFill="1" applyBorder="1" applyAlignment="1" applyProtection="1">
      <alignment vertical="center" wrapText="1"/>
    </xf>
    <xf numFmtId="166" fontId="3" fillId="13" borderId="7" xfId="9" applyNumberFormat="1" applyFont="1" applyFill="1" applyBorder="1" applyAlignment="1" applyProtection="1">
      <alignment vertical="center" wrapText="1"/>
    </xf>
    <xf numFmtId="167" fontId="7" fillId="13" borderId="7" xfId="9" applyNumberFormat="1" applyFont="1" applyFill="1" applyBorder="1" applyAlignment="1" applyProtection="1">
      <alignment vertical="center" wrapText="1"/>
    </xf>
    <xf numFmtId="167" fontId="7" fillId="13" borderId="13" xfId="9" applyNumberFormat="1" applyFont="1" applyFill="1" applyBorder="1" applyAlignment="1" applyProtection="1">
      <alignment vertical="center" wrapText="1"/>
    </xf>
    <xf numFmtId="167" fontId="7" fillId="0" borderId="0" xfId="9" applyNumberFormat="1" applyFont="1" applyAlignment="1" applyProtection="1">
      <alignment vertical="center" wrapText="1"/>
    </xf>
    <xf numFmtId="166" fontId="23" fillId="0" borderId="0" xfId="9" applyNumberFormat="1" applyAlignment="1" applyProtection="1">
      <alignment vertical="center" wrapText="1"/>
    </xf>
    <xf numFmtId="0" fontId="6" fillId="0" borderId="0" xfId="14" applyFont="1" applyAlignment="1" applyProtection="1">
      <alignment horizontal="center" vertical="center" wrapText="1"/>
    </xf>
    <xf numFmtId="0" fontId="34" fillId="0" borderId="0" xfId="14" applyFont="1" applyAlignment="1" applyProtection="1">
      <alignment horizontal="left" vertical="center" wrapText="1"/>
    </xf>
    <xf numFmtId="0" fontId="6" fillId="0" borderId="11" xfId="14" applyFont="1" applyBorder="1" applyAlignment="1" applyProtection="1">
      <alignment horizontal="left" vertical="center" wrapText="1"/>
    </xf>
    <xf numFmtId="0" fontId="4" fillId="0" borderId="7" xfId="14" applyFont="1" applyBorder="1" applyAlignment="1" applyProtection="1">
      <alignment horizontal="left" vertical="center" wrapText="1"/>
    </xf>
    <xf numFmtId="0" fontId="34" fillId="0" borderId="7" xfId="14" applyFont="1" applyBorder="1" applyAlignment="1" applyProtection="1">
      <alignment horizontal="left" vertical="center" wrapText="1"/>
    </xf>
    <xf numFmtId="166" fontId="34" fillId="0" borderId="7" xfId="14" applyNumberFormat="1" applyFont="1" applyBorder="1" applyAlignment="1" applyProtection="1">
      <alignment horizontal="left" vertical="center" wrapText="1"/>
    </xf>
    <xf numFmtId="167" fontId="34" fillId="0" borderId="7" xfId="14" applyNumberFormat="1" applyFont="1" applyBorder="1" applyAlignment="1" applyProtection="1">
      <alignment horizontal="left" vertical="center" wrapText="1"/>
    </xf>
    <xf numFmtId="167" fontId="34" fillId="0" borderId="13" xfId="14" applyNumberFormat="1" applyFont="1" applyBorder="1" applyAlignment="1" applyProtection="1">
      <alignment horizontal="left" vertical="center" wrapText="1"/>
    </xf>
    <xf numFmtId="167" fontId="34" fillId="0" borderId="0" xfId="14" applyNumberFormat="1" applyFont="1" applyAlignment="1" applyProtection="1">
      <alignment horizontal="left" vertical="center" wrapText="1"/>
    </xf>
    <xf numFmtId="0" fontId="7" fillId="0" borderId="71" xfId="14" applyFont="1" applyBorder="1" applyAlignment="1" applyProtection="1">
      <alignment horizontal="center" vertical="center" wrapText="1"/>
    </xf>
    <xf numFmtId="0" fontId="7" fillId="0" borderId="36" xfId="14" applyFont="1" applyBorder="1" applyAlignment="1" applyProtection="1">
      <alignment horizontal="center" vertical="center" wrapText="1"/>
    </xf>
    <xf numFmtId="0" fontId="7" fillId="0" borderId="37" xfId="14" applyFont="1" applyBorder="1" applyAlignment="1" applyProtection="1">
      <alignment horizontal="center" vertical="center" wrapText="1"/>
    </xf>
    <xf numFmtId="166" fontId="7" fillId="0" borderId="37" xfId="14" applyNumberFormat="1" applyFont="1" applyBorder="1" applyAlignment="1" applyProtection="1">
      <alignment horizontal="center" vertical="center" wrapText="1"/>
    </xf>
    <xf numFmtId="167" fontId="7" fillId="0" borderId="37" xfId="14" applyNumberFormat="1" applyFont="1" applyBorder="1" applyAlignment="1" applyProtection="1">
      <alignment horizontal="center" vertical="center" wrapText="1"/>
    </xf>
    <xf numFmtId="167" fontId="7" fillId="0" borderId="72" xfId="14" applyNumberFormat="1" applyFont="1" applyBorder="1" applyAlignment="1" applyProtection="1">
      <alignment horizontal="center" vertical="center" wrapText="1"/>
    </xf>
    <xf numFmtId="167" fontId="7" fillId="0" borderId="0" xfId="14" applyNumberFormat="1" applyFont="1" applyAlignment="1" applyProtection="1">
      <alignment horizontal="center" vertical="center" wrapText="1"/>
    </xf>
    <xf numFmtId="0" fontId="23" fillId="0" borderId="0" xfId="14" applyAlignment="1" applyProtection="1">
      <alignment horizontal="center" vertical="center" wrapText="1"/>
    </xf>
    <xf numFmtId="0" fontId="7" fillId="0" borderId="73" xfId="14" applyFont="1" applyBorder="1" applyAlignment="1" applyProtection="1">
      <alignment horizontal="center" vertical="center" wrapText="1"/>
    </xf>
    <xf numFmtId="0" fontId="7" fillId="0" borderId="75" xfId="14" applyFont="1" applyBorder="1" applyAlignment="1" applyProtection="1">
      <alignment horizontal="center" vertical="center" wrapText="1"/>
    </xf>
    <xf numFmtId="0" fontId="7" fillId="0" borderId="65" xfId="14" applyFont="1" applyBorder="1" applyAlignment="1" applyProtection="1">
      <alignment horizontal="center" vertical="center" wrapText="1"/>
    </xf>
    <xf numFmtId="166" fontId="7" fillId="0" borderId="65" xfId="14" applyNumberFormat="1" applyFont="1" applyBorder="1" applyAlignment="1" applyProtection="1">
      <alignment horizontal="center" vertical="center" wrapText="1"/>
    </xf>
    <xf numFmtId="167" fontId="7" fillId="0" borderId="65" xfId="14" applyNumberFormat="1" applyFont="1" applyBorder="1" applyAlignment="1" applyProtection="1">
      <alignment horizontal="center" vertical="center" wrapText="1"/>
    </xf>
    <xf numFmtId="167" fontId="7" fillId="0" borderId="74" xfId="14" applyNumberFormat="1" applyFont="1" applyBorder="1" applyAlignment="1" applyProtection="1">
      <alignment horizontal="center" vertical="center" wrapText="1"/>
    </xf>
    <xf numFmtId="0" fontId="7" fillId="0" borderId="61" xfId="14" applyFont="1" applyBorder="1" applyAlignment="1" applyProtection="1">
      <alignment horizontal="center" vertical="center" wrapText="1"/>
    </xf>
    <xf numFmtId="0" fontId="7" fillId="0" borderId="76" xfId="14" applyFont="1" applyBorder="1" applyAlignment="1" applyProtection="1">
      <alignment horizontal="center" vertical="center" wrapText="1"/>
    </xf>
    <xf numFmtId="0" fontId="7" fillId="0" borderId="62" xfId="14" applyFont="1" applyBorder="1" applyAlignment="1" applyProtection="1">
      <alignment horizontal="center" vertical="center" wrapText="1"/>
    </xf>
    <xf numFmtId="166" fontId="7" fillId="0" borderId="62" xfId="14" applyNumberFormat="1" applyFont="1" applyBorder="1" applyAlignment="1" applyProtection="1">
      <alignment horizontal="center" vertical="center" wrapText="1"/>
    </xf>
    <xf numFmtId="167" fontId="7" fillId="0" borderId="62" xfId="14" applyNumberFormat="1" applyFont="1" applyBorder="1" applyAlignment="1" applyProtection="1">
      <alignment horizontal="center" vertical="center" wrapText="1"/>
    </xf>
    <xf numFmtId="167" fontId="7" fillId="0" borderId="77" xfId="14" applyNumberFormat="1" applyFont="1" applyBorder="1" applyAlignment="1" applyProtection="1">
      <alignment horizontal="center" vertical="center" wrapText="1"/>
    </xf>
    <xf numFmtId="0" fontId="39" fillId="10" borderId="79" xfId="14" applyFont="1" applyFill="1" applyBorder="1" applyAlignment="1" applyProtection="1">
      <alignment horizontal="center" vertical="center" wrapText="1"/>
    </xf>
    <xf numFmtId="0" fontId="35" fillId="10" borderId="76" xfId="14" applyFont="1" applyFill="1" applyBorder="1" applyAlignment="1" applyProtection="1">
      <alignment vertical="center" wrapText="1"/>
    </xf>
    <xf numFmtId="0" fontId="39" fillId="10" borderId="62" xfId="14" applyFont="1" applyFill="1" applyBorder="1" applyAlignment="1" applyProtection="1">
      <alignment horizontal="center" vertical="center" wrapText="1"/>
    </xf>
    <xf numFmtId="166" fontId="39" fillId="10" borderId="62" xfId="14" applyNumberFormat="1" applyFont="1" applyFill="1" applyBorder="1" applyAlignment="1" applyProtection="1">
      <alignment horizontal="center" vertical="center" wrapText="1"/>
    </xf>
    <xf numFmtId="167" fontId="39" fillId="10" borderId="62" xfId="14" applyNumberFormat="1" applyFont="1" applyFill="1" applyBorder="1" applyAlignment="1" applyProtection="1">
      <alignment horizontal="center" vertical="center" wrapText="1"/>
    </xf>
    <xf numFmtId="167" fontId="39" fillId="10" borderId="77" xfId="14" applyNumberFormat="1" applyFont="1" applyFill="1" applyBorder="1" applyAlignment="1" applyProtection="1">
      <alignment horizontal="center" vertical="center" wrapText="1"/>
    </xf>
    <xf numFmtId="167" fontId="39" fillId="0" borderId="0" xfId="14" applyNumberFormat="1" applyFont="1" applyAlignment="1" applyProtection="1">
      <alignment horizontal="center" vertical="center" wrapText="1"/>
    </xf>
    <xf numFmtId="0" fontId="39" fillId="0" borderId="71" xfId="14" applyFont="1" applyBorder="1" applyAlignment="1" applyProtection="1">
      <alignment horizontal="center" vertical="center" wrapText="1"/>
    </xf>
    <xf numFmtId="0" fontId="39" fillId="0" borderId="76" xfId="14" applyFont="1" applyBorder="1" applyAlignment="1" applyProtection="1">
      <alignment horizontal="center" vertical="center" wrapText="1"/>
    </xf>
    <xf numFmtId="0" fontId="39" fillId="0" borderId="62" xfId="14" applyFont="1" applyBorder="1" applyAlignment="1" applyProtection="1">
      <alignment horizontal="center" vertical="center" wrapText="1"/>
    </xf>
    <xf numFmtId="166" fontId="39" fillId="0" borderId="62" xfId="14" applyNumberFormat="1" applyFont="1" applyBorder="1" applyAlignment="1" applyProtection="1">
      <alignment horizontal="center" vertical="center" wrapText="1"/>
    </xf>
    <xf numFmtId="167" fontId="39" fillId="0" borderId="62" xfId="14" applyNumberFormat="1" applyFont="1" applyBorder="1" applyAlignment="1" applyProtection="1">
      <alignment horizontal="center" vertical="center" wrapText="1"/>
    </xf>
    <xf numFmtId="167" fontId="39" fillId="0" borderId="77" xfId="14" applyNumberFormat="1" applyFont="1" applyBorder="1" applyAlignment="1" applyProtection="1">
      <alignment horizontal="center" vertical="center" wrapText="1"/>
    </xf>
    <xf numFmtId="0" fontId="23" fillId="0" borderId="71" xfId="14" applyBorder="1" applyAlignment="1" applyProtection="1">
      <alignment horizontal="center" vertical="center" wrapText="1"/>
    </xf>
    <xf numFmtId="0" fontId="7" fillId="10" borderId="37" xfId="14" applyFont="1" applyFill="1" applyBorder="1" applyAlignment="1" applyProtection="1">
      <alignment vertical="center" wrapText="1"/>
    </xf>
    <xf numFmtId="0" fontId="3" fillId="0" borderId="37" xfId="14" applyFont="1" applyBorder="1" applyAlignment="1" applyProtection="1">
      <alignment vertical="center" wrapText="1"/>
    </xf>
    <xf numFmtId="49" fontId="3" fillId="0" borderId="37" xfId="14" applyNumberFormat="1" applyFont="1" applyBorder="1" applyAlignment="1" applyProtection="1">
      <alignment vertical="center" wrapText="1"/>
    </xf>
    <xf numFmtId="166" fontId="3" fillId="0" borderId="37" xfId="14" applyNumberFormat="1" applyFont="1" applyBorder="1" applyAlignment="1" applyProtection="1">
      <alignment vertical="center" wrapText="1"/>
    </xf>
    <xf numFmtId="167" fontId="3" fillId="0" borderId="37" xfId="14" applyNumberFormat="1" applyFont="1" applyBorder="1" applyAlignment="1" applyProtection="1">
      <alignment vertical="center" wrapText="1"/>
    </xf>
    <xf numFmtId="167" fontId="3" fillId="0" borderId="72" xfId="14" applyNumberFormat="1" applyFont="1" applyBorder="1" applyAlignment="1" applyProtection="1">
      <alignment vertical="center" wrapText="1"/>
    </xf>
    <xf numFmtId="0" fontId="23" fillId="0" borderId="0" xfId="14" applyAlignment="1" applyProtection="1">
      <alignment vertical="center" wrapText="1"/>
    </xf>
    <xf numFmtId="4" fontId="0" fillId="0" borderId="37" xfId="15" applyNumberFormat="1" applyFont="1" applyBorder="1" applyAlignment="1">
      <alignment vertical="center" wrapText="1"/>
    </xf>
    <xf numFmtId="167" fontId="3" fillId="0" borderId="37" xfId="11" applyNumberFormat="1" applyFont="1" applyBorder="1" applyAlignment="1">
      <alignment vertical="center" wrapText="1"/>
    </xf>
    <xf numFmtId="167" fontId="3" fillId="0" borderId="72" xfId="11" applyNumberFormat="1" applyFont="1" applyBorder="1" applyAlignment="1">
      <alignment vertical="center" wrapText="1"/>
    </xf>
    <xf numFmtId="167" fontId="3" fillId="0" borderId="0" xfId="11" applyNumberFormat="1" applyFont="1" applyAlignment="1">
      <alignment vertical="center" wrapText="1"/>
    </xf>
    <xf numFmtId="0" fontId="45" fillId="0" borderId="71" xfId="14" applyFont="1" applyBorder="1" applyAlignment="1" applyProtection="1">
      <alignment horizontal="center" vertical="center" wrapText="1"/>
    </xf>
    <xf numFmtId="4" fontId="52" fillId="0" borderId="37" xfId="15" applyNumberFormat="1" applyFont="1" applyBorder="1" applyAlignment="1">
      <alignment vertical="center" wrapText="1"/>
    </xf>
    <xf numFmtId="0" fontId="42" fillId="0" borderId="37" xfId="10" applyFont="1" applyBorder="1" applyAlignment="1">
      <alignment horizontal="center" vertical="center" wrapText="1"/>
    </xf>
    <xf numFmtId="49" fontId="44" fillId="0" borderId="37" xfId="14" applyNumberFormat="1" applyFont="1" applyBorder="1" applyAlignment="1" applyProtection="1">
      <alignment vertical="center" wrapText="1"/>
    </xf>
    <xf numFmtId="166" fontId="49" fillId="0" borderId="37" xfId="11" applyNumberFormat="1" applyFont="1" applyBorder="1" applyAlignment="1">
      <alignment vertical="center" wrapText="1"/>
    </xf>
    <xf numFmtId="167" fontId="49" fillId="0" borderId="0" xfId="11" applyNumberFormat="1" applyFont="1" applyAlignment="1">
      <alignment vertical="center" wrapText="1"/>
    </xf>
    <xf numFmtId="0" fontId="45" fillId="0" borderId="0" xfId="14" applyFont="1" applyAlignment="1" applyProtection="1">
      <alignment horizontal="center" vertical="center" wrapText="1"/>
    </xf>
    <xf numFmtId="4" fontId="49" fillId="0" borderId="37" xfId="15" applyNumberFormat="1" applyFont="1" applyBorder="1" applyAlignment="1">
      <alignment vertical="center" wrapText="1"/>
    </xf>
    <xf numFmtId="4" fontId="3" fillId="0" borderId="37" xfId="15" applyNumberFormat="1" applyFont="1" applyBorder="1" applyAlignment="1">
      <alignment vertical="center" wrapText="1"/>
    </xf>
    <xf numFmtId="0" fontId="47" fillId="0" borderId="37" xfId="16" applyFont="1" applyBorder="1" applyAlignment="1" applyProtection="1">
      <alignment vertical="center" wrapText="1"/>
    </xf>
    <xf numFmtId="168" fontId="3" fillId="0" borderId="37" xfId="12" applyFont="1" applyBorder="1" applyAlignment="1">
      <alignment horizontal="left" vertical="center" wrapText="1"/>
    </xf>
    <xf numFmtId="0" fontId="53" fillId="0" borderId="37" xfId="16" applyFont="1" applyBorder="1" applyAlignment="1" applyProtection="1">
      <alignment vertical="center" wrapText="1"/>
    </xf>
    <xf numFmtId="168" fontId="44" fillId="0" borderId="37" xfId="12" applyFont="1" applyBorder="1" applyAlignment="1">
      <alignment horizontal="left" vertical="center" wrapText="1"/>
    </xf>
    <xf numFmtId="0" fontId="45" fillId="0" borderId="0" xfId="14" applyFont="1" applyAlignment="1" applyProtection="1">
      <alignment vertical="center" wrapText="1"/>
    </xf>
    <xf numFmtId="168" fontId="47" fillId="0" borderId="37" xfId="16" applyNumberFormat="1" applyFont="1" applyBorder="1" applyAlignment="1" applyProtection="1">
      <alignment horizontal="left" vertical="center" wrapText="1"/>
    </xf>
    <xf numFmtId="166" fontId="47" fillId="12" borderId="37" xfId="16" applyNumberFormat="1" applyFont="1" applyFill="1" applyBorder="1" applyAlignment="1" applyProtection="1">
      <alignment horizontal="right" vertical="center" wrapText="1"/>
      <protection locked="0"/>
    </xf>
    <xf numFmtId="168" fontId="53" fillId="0" borderId="37" xfId="16" applyNumberFormat="1" applyFont="1" applyBorder="1" applyAlignment="1" applyProtection="1">
      <alignment horizontal="left" vertical="center" wrapText="1"/>
    </xf>
    <xf numFmtId="168" fontId="49" fillId="0" borderId="37" xfId="12" applyFont="1" applyBorder="1" applyAlignment="1">
      <alignment horizontal="center" vertical="center" wrapText="1"/>
    </xf>
    <xf numFmtId="166" fontId="53" fillId="0" borderId="37" xfId="16" applyNumberFormat="1" applyFont="1" applyBorder="1" applyAlignment="1" applyProtection="1">
      <alignment horizontal="right" vertical="center" wrapText="1"/>
    </xf>
    <xf numFmtId="166" fontId="47" fillId="0" borderId="37" xfId="16" applyNumberFormat="1" applyFont="1" applyBorder="1" applyAlignment="1" applyProtection="1">
      <alignment horizontal="right" vertical="center" wrapText="1"/>
    </xf>
    <xf numFmtId="4" fontId="3" fillId="0" borderId="37" xfId="17" applyNumberFormat="1" applyFont="1" applyBorder="1" applyAlignment="1" applyProtection="1">
      <alignment vertical="center" wrapText="1"/>
    </xf>
    <xf numFmtId="0" fontId="3" fillId="0" borderId="37" xfId="14" applyFont="1" applyBorder="1" applyAlignment="1" applyProtection="1">
      <alignment horizontal="center" vertical="center" wrapText="1"/>
    </xf>
    <xf numFmtId="166" fontId="3" fillId="0" borderId="37" xfId="11" applyNumberFormat="1" applyFont="1" applyBorder="1" applyAlignment="1">
      <alignment horizontal="right" vertical="center" wrapText="1"/>
    </xf>
    <xf numFmtId="167" fontId="3" fillId="0" borderId="0" xfId="11" applyNumberFormat="1" applyFont="1" applyAlignment="1">
      <alignment horizontal="right" vertical="center" wrapText="1"/>
    </xf>
    <xf numFmtId="166" fontId="3" fillId="12" borderId="37" xfId="9" applyNumberFormat="1" applyFont="1" applyFill="1" applyBorder="1" applyAlignment="1" applyProtection="1">
      <alignment vertical="center" wrapText="1"/>
      <protection locked="0"/>
    </xf>
    <xf numFmtId="0" fontId="35" fillId="10" borderId="36" xfId="14" applyFont="1" applyFill="1" applyBorder="1" applyAlignment="1" applyProtection="1">
      <alignment vertical="center" wrapText="1"/>
    </xf>
    <xf numFmtId="0" fontId="23" fillId="10" borderId="37" xfId="14" applyFill="1" applyBorder="1" applyAlignment="1" applyProtection="1">
      <alignment horizontal="center" vertical="center" wrapText="1"/>
    </xf>
    <xf numFmtId="0" fontId="23" fillId="10" borderId="37" xfId="14" applyFill="1" applyBorder="1" applyAlignment="1" applyProtection="1">
      <alignment vertical="center" wrapText="1"/>
    </xf>
    <xf numFmtId="166" fontId="23" fillId="10" borderId="37" xfId="14" applyNumberFormat="1" applyFill="1" applyBorder="1" applyAlignment="1" applyProtection="1">
      <alignment vertical="center" wrapText="1"/>
    </xf>
    <xf numFmtId="167" fontId="23" fillId="10" borderId="37" xfId="14" applyNumberFormat="1" applyFill="1" applyBorder="1" applyAlignment="1" applyProtection="1">
      <alignment vertical="center" wrapText="1"/>
    </xf>
    <xf numFmtId="167" fontId="23" fillId="10" borderId="72" xfId="14" applyNumberFormat="1" applyFill="1" applyBorder="1" applyAlignment="1" applyProtection="1">
      <alignment vertical="center" wrapText="1"/>
    </xf>
    <xf numFmtId="167" fontId="23" fillId="0" borderId="0" xfId="14" applyNumberFormat="1" applyAlignment="1" applyProtection="1">
      <alignment vertical="center" wrapText="1"/>
    </xf>
    <xf numFmtId="0" fontId="35" fillId="0" borderId="0" xfId="14" applyFont="1" applyAlignment="1" applyProtection="1">
      <alignment vertical="center" wrapText="1"/>
    </xf>
    <xf numFmtId="0" fontId="23" fillId="0" borderId="80" xfId="14" applyBorder="1" applyAlignment="1" applyProtection="1">
      <alignment horizontal="center" vertical="center" wrapText="1"/>
    </xf>
    <xf numFmtId="0" fontId="23" fillId="0" borderId="80" xfId="14" applyBorder="1" applyAlignment="1" applyProtection="1">
      <alignment vertical="center" wrapText="1"/>
    </xf>
    <xf numFmtId="166" fontId="23" fillId="0" borderId="80" xfId="14" applyNumberFormat="1" applyBorder="1" applyAlignment="1" applyProtection="1">
      <alignment vertical="center" wrapText="1"/>
    </xf>
    <xf numFmtId="167" fontId="23" fillId="0" borderId="80" xfId="14" applyNumberFormat="1" applyBorder="1" applyAlignment="1" applyProtection="1">
      <alignment vertical="center" wrapText="1"/>
    </xf>
    <xf numFmtId="167" fontId="23" fillId="0" borderId="81" xfId="14" applyNumberFormat="1" applyBorder="1" applyAlignment="1" applyProtection="1">
      <alignment vertical="center" wrapText="1"/>
    </xf>
    <xf numFmtId="0" fontId="3" fillId="0" borderId="68" xfId="14" applyFont="1" applyBorder="1" applyAlignment="1" applyProtection="1">
      <alignment horizontal="center" vertical="center" wrapText="1"/>
    </xf>
    <xf numFmtId="49" fontId="35" fillId="0" borderId="24" xfId="14" applyNumberFormat="1" applyFont="1" applyBorder="1" applyAlignment="1" applyProtection="1">
      <alignment vertical="center" wrapText="1"/>
    </xf>
    <xf numFmtId="0" fontId="35" fillId="0" borderId="69" xfId="14" applyFont="1" applyBorder="1" applyAlignment="1" applyProtection="1">
      <alignment vertical="center" wrapText="1"/>
    </xf>
    <xf numFmtId="49" fontId="35" fillId="0" borderId="69" xfId="14" applyNumberFormat="1" applyFont="1" applyBorder="1" applyAlignment="1" applyProtection="1">
      <alignment vertical="center" wrapText="1"/>
    </xf>
    <xf numFmtId="166" fontId="3" fillId="0" borderId="69" xfId="14" applyNumberFormat="1" applyFont="1" applyBorder="1" applyAlignment="1" applyProtection="1">
      <alignment vertical="center" wrapText="1"/>
    </xf>
    <xf numFmtId="167" fontId="35" fillId="0" borderId="69" xfId="14" applyNumberFormat="1" applyFont="1" applyBorder="1" applyAlignment="1" applyProtection="1">
      <alignment vertical="center" wrapText="1"/>
    </xf>
    <xf numFmtId="166" fontId="44" fillId="0" borderId="69" xfId="14" applyNumberFormat="1" applyFont="1" applyBorder="1" applyAlignment="1" applyProtection="1">
      <alignment vertical="center" wrapText="1"/>
    </xf>
    <xf numFmtId="167" fontId="44" fillId="0" borderId="70" xfId="14" applyNumberFormat="1" applyFont="1" applyBorder="1" applyAlignment="1" applyProtection="1">
      <alignment vertical="center" wrapText="1"/>
    </xf>
    <xf numFmtId="167" fontId="44" fillId="0" borderId="0" xfId="14" applyNumberFormat="1" applyFont="1" applyAlignment="1" applyProtection="1">
      <alignment vertical="center" wrapText="1"/>
    </xf>
    <xf numFmtId="0" fontId="3" fillId="0" borderId="78" xfId="14" applyFont="1" applyBorder="1" applyAlignment="1" applyProtection="1">
      <alignment horizontal="center" vertical="center" wrapText="1"/>
    </xf>
    <xf numFmtId="49" fontId="35" fillId="0" borderId="18" xfId="14" applyNumberFormat="1" applyFont="1" applyBorder="1" applyAlignment="1" applyProtection="1">
      <alignment vertical="center" wrapText="1"/>
    </xf>
    <xf numFmtId="0" fontId="35" fillId="0" borderId="80" xfId="14" applyFont="1" applyBorder="1" applyAlignment="1" applyProtection="1">
      <alignment vertical="center" wrapText="1"/>
    </xf>
    <xf numFmtId="49" fontId="35" fillId="0" borderId="80" xfId="14" applyNumberFormat="1" applyFont="1" applyBorder="1" applyAlignment="1" applyProtection="1">
      <alignment vertical="center" wrapText="1"/>
    </xf>
    <xf numFmtId="166" fontId="3" fillId="0" borderId="80" xfId="14" applyNumberFormat="1" applyFont="1" applyBorder="1" applyAlignment="1" applyProtection="1">
      <alignment vertical="center" wrapText="1"/>
    </xf>
    <xf numFmtId="167" fontId="44" fillId="0" borderId="80" xfId="14" applyNumberFormat="1" applyFont="1" applyBorder="1" applyAlignment="1" applyProtection="1">
      <alignment vertical="center" wrapText="1"/>
    </xf>
    <xf numFmtId="166" fontId="44" fillId="0" borderId="80" xfId="14" applyNumberFormat="1" applyFont="1" applyBorder="1" applyAlignment="1" applyProtection="1">
      <alignment vertical="center" wrapText="1"/>
    </xf>
    <xf numFmtId="167" fontId="35" fillId="0" borderId="81" xfId="14" applyNumberFormat="1" applyFont="1" applyBorder="1" applyAlignment="1" applyProtection="1">
      <alignment vertical="center" wrapText="1"/>
    </xf>
    <xf numFmtId="167" fontId="35" fillId="0" borderId="0" xfId="14" applyNumberFormat="1" applyFont="1" applyAlignment="1" applyProtection="1">
      <alignment vertical="center" wrapText="1"/>
    </xf>
    <xf numFmtId="0" fontId="3" fillId="0" borderId="79" xfId="14" applyFont="1" applyBorder="1" applyAlignment="1" applyProtection="1">
      <alignment horizontal="center" vertical="center" wrapText="1"/>
    </xf>
    <xf numFmtId="49" fontId="35" fillId="0" borderId="0" xfId="14" applyNumberFormat="1" applyFont="1" applyAlignment="1" applyProtection="1">
      <alignment vertical="center" wrapText="1"/>
    </xf>
    <xf numFmtId="166" fontId="3" fillId="0" borderId="0" xfId="14" applyNumberFormat="1" applyFont="1" applyAlignment="1" applyProtection="1">
      <alignment vertical="center" wrapText="1"/>
    </xf>
    <xf numFmtId="166" fontId="44" fillId="0" borderId="0" xfId="14" applyNumberFormat="1" applyFont="1" applyAlignment="1" applyProtection="1">
      <alignment vertical="center" wrapText="1"/>
    </xf>
    <xf numFmtId="167" fontId="35" fillId="0" borderId="2" xfId="14" applyNumberFormat="1" applyFont="1" applyBorder="1" applyAlignment="1" applyProtection="1">
      <alignment vertical="center" wrapText="1"/>
    </xf>
    <xf numFmtId="0" fontId="3" fillId="10" borderId="82" xfId="14" applyFont="1" applyFill="1" applyBorder="1" applyAlignment="1" applyProtection="1">
      <alignment horizontal="center" vertical="center" wrapText="1"/>
    </xf>
    <xf numFmtId="49" fontId="35" fillId="10" borderId="7" xfId="14" applyNumberFormat="1" applyFont="1" applyFill="1" applyBorder="1" applyAlignment="1" applyProtection="1">
      <alignment vertical="center" wrapText="1"/>
    </xf>
    <xf numFmtId="0" fontId="3" fillId="10" borderId="7" xfId="14" applyFont="1" applyFill="1" applyBorder="1" applyAlignment="1" applyProtection="1">
      <alignment vertical="center" wrapText="1"/>
    </xf>
    <xf numFmtId="49" fontId="3" fillId="10" borderId="7" xfId="14" applyNumberFormat="1" applyFont="1" applyFill="1" applyBorder="1" applyAlignment="1" applyProtection="1">
      <alignment vertical="center" wrapText="1"/>
    </xf>
    <xf numFmtId="166" fontId="3" fillId="10" borderId="7" xfId="14" applyNumberFormat="1" applyFont="1" applyFill="1" applyBorder="1" applyAlignment="1" applyProtection="1">
      <alignment vertical="center" wrapText="1"/>
    </xf>
    <xf numFmtId="167" fontId="7" fillId="10" borderId="7" xfId="14" applyNumberFormat="1" applyFont="1" applyFill="1" applyBorder="1" applyAlignment="1" applyProtection="1">
      <alignment vertical="center" wrapText="1"/>
    </xf>
    <xf numFmtId="167" fontId="7" fillId="10" borderId="13" xfId="14" applyNumberFormat="1" applyFont="1" applyFill="1" applyBorder="1" applyAlignment="1" applyProtection="1">
      <alignment vertical="center" wrapText="1"/>
    </xf>
    <xf numFmtId="167" fontId="7" fillId="0" borderId="0" xfId="14" applyNumberFormat="1" applyFont="1" applyAlignment="1" applyProtection="1">
      <alignment vertical="center" wrapText="1"/>
    </xf>
    <xf numFmtId="166" fontId="23" fillId="0" borderId="0" xfId="14" applyNumberFormat="1" applyAlignment="1" applyProtection="1">
      <alignment vertical="center" wrapText="1"/>
    </xf>
    <xf numFmtId="0" fontId="0" fillId="0" borderId="37" xfId="0" applyBorder="1" applyAlignment="1">
      <alignment vertical="center" wrapText="1"/>
    </xf>
    <xf numFmtId="167" fontId="3" fillId="0" borderId="37" xfId="18" applyNumberFormat="1" applyFont="1" applyBorder="1" applyAlignment="1" applyProtection="1">
      <alignment vertical="center" wrapText="1"/>
    </xf>
    <xf numFmtId="0" fontId="49" fillId="0" borderId="37" xfId="0" applyFont="1" applyBorder="1" applyAlignment="1">
      <alignment vertical="center" wrapText="1"/>
    </xf>
    <xf numFmtId="0" fontId="3" fillId="0" borderId="37" xfId="15" applyFont="1" applyBorder="1" applyAlignment="1">
      <alignment vertical="center" wrapText="1"/>
    </xf>
    <xf numFmtId="49" fontId="3" fillId="0" borderId="37" xfId="18" applyNumberFormat="1" applyFont="1" applyBorder="1" applyAlignment="1" applyProtection="1">
      <alignment vertical="center" wrapText="1"/>
    </xf>
    <xf numFmtId="166" fontId="3" fillId="12" borderId="37" xfId="18" applyNumberFormat="1" applyFont="1" applyFill="1" applyBorder="1" applyAlignment="1" applyProtection="1">
      <alignment vertical="center" wrapText="1"/>
      <protection locked="0"/>
    </xf>
    <xf numFmtId="167" fontId="3" fillId="0" borderId="0" xfId="18" applyNumberFormat="1" applyFont="1" applyAlignment="1" applyProtection="1">
      <alignment vertical="center" wrapText="1"/>
    </xf>
    <xf numFmtId="0" fontId="45" fillId="0" borderId="0" xfId="19" applyFont="1" applyAlignment="1" applyProtection="1">
      <alignment horizontal="center" vertical="center" wrapText="1"/>
    </xf>
    <xf numFmtId="0" fontId="49" fillId="0" borderId="35" xfId="15" applyFont="1" applyBorder="1" applyAlignment="1">
      <alignment vertical="center" wrapText="1"/>
    </xf>
    <xf numFmtId="49" fontId="44" fillId="0" borderId="37" xfId="18" applyNumberFormat="1" applyFont="1" applyBorder="1" applyAlignment="1" applyProtection="1">
      <alignment vertical="center" wrapText="1"/>
    </xf>
    <xf numFmtId="166" fontId="44" fillId="0" borderId="37" xfId="18" applyNumberFormat="1" applyFont="1" applyBorder="1" applyAlignment="1" applyProtection="1">
      <alignment vertical="center" wrapText="1"/>
    </xf>
    <xf numFmtId="167" fontId="44" fillId="0" borderId="0" xfId="18" applyNumberFormat="1" applyFont="1" applyAlignment="1" applyProtection="1">
      <alignment vertical="center" wrapText="1"/>
    </xf>
    <xf numFmtId="0" fontId="0" fillId="0" borderId="37" xfId="15" applyFont="1" applyBorder="1" applyAlignment="1">
      <alignment vertical="center" wrapText="1"/>
    </xf>
    <xf numFmtId="166" fontId="3" fillId="0" borderId="37" xfId="18" applyNumberFormat="1" applyFont="1" applyBorder="1" applyAlignment="1" applyProtection="1">
      <alignment vertical="center" wrapText="1"/>
    </xf>
    <xf numFmtId="49" fontId="54" fillId="0" borderId="37" xfId="0" applyNumberFormat="1" applyFont="1" applyBorder="1" applyAlignment="1">
      <alignment horizontal="left" vertical="center" wrapText="1"/>
    </xf>
    <xf numFmtId="49" fontId="55" fillId="0" borderId="37" xfId="0" applyNumberFormat="1" applyFont="1" applyBorder="1" applyAlignment="1">
      <alignment horizontal="left" vertical="center" wrapText="1"/>
    </xf>
    <xf numFmtId="168" fontId="47" fillId="0" borderId="37" xfId="0" applyNumberFormat="1" applyFont="1" applyBorder="1" applyAlignment="1">
      <alignment horizontal="left" vertical="center" wrapText="1"/>
    </xf>
    <xf numFmtId="168" fontId="53" fillId="0" borderId="37" xfId="0" applyNumberFormat="1" applyFont="1" applyBorder="1" applyAlignment="1">
      <alignment horizontal="left" vertical="center" wrapText="1"/>
    </xf>
    <xf numFmtId="0" fontId="0" fillId="0" borderId="37" xfId="13" applyFont="1" applyBorder="1" applyAlignment="1">
      <alignment vertical="center" wrapText="1"/>
    </xf>
    <xf numFmtId="0" fontId="0" fillId="0" borderId="0" xfId="14" applyFont="1" applyAlignment="1" applyProtection="1">
      <alignment vertical="center" wrapText="1"/>
    </xf>
    <xf numFmtId="0" fontId="3" fillId="13" borderId="82" xfId="14" applyFont="1" applyFill="1" applyBorder="1" applyAlignment="1" applyProtection="1">
      <alignment horizontal="center" vertical="center" wrapText="1"/>
    </xf>
    <xf numFmtId="49" fontId="35" fillId="13" borderId="7" xfId="14" applyNumberFormat="1" applyFont="1" applyFill="1" applyBorder="1" applyAlignment="1" applyProtection="1">
      <alignment vertical="center" wrapText="1"/>
    </xf>
    <xf numFmtId="0" fontId="3" fillId="13" borderId="7" xfId="14" applyFont="1" applyFill="1" applyBorder="1" applyAlignment="1" applyProtection="1">
      <alignment vertical="center" wrapText="1"/>
    </xf>
    <xf numFmtId="49" fontId="3" fillId="13" borderId="7" xfId="14" applyNumberFormat="1" applyFont="1" applyFill="1" applyBorder="1" applyAlignment="1" applyProtection="1">
      <alignment vertical="center" wrapText="1"/>
    </xf>
    <xf numFmtId="166" fontId="3" fillId="13" borderId="7" xfId="14" applyNumberFormat="1" applyFont="1" applyFill="1" applyBorder="1" applyAlignment="1" applyProtection="1">
      <alignment vertical="center" wrapText="1"/>
    </xf>
    <xf numFmtId="167" fontId="7" fillId="13" borderId="7" xfId="14" applyNumberFormat="1" applyFont="1" applyFill="1" applyBorder="1" applyAlignment="1" applyProtection="1">
      <alignment vertical="center" wrapText="1"/>
    </xf>
    <xf numFmtId="167" fontId="7" fillId="13" borderId="13" xfId="14" applyNumberFormat="1" applyFont="1" applyFill="1" applyBorder="1" applyAlignment="1" applyProtection="1">
      <alignment vertical="center" wrapText="1"/>
    </xf>
    <xf numFmtId="0" fontId="6" fillId="0" borderId="0" xfId="14" applyFont="1" applyAlignment="1">
      <alignment horizontal="center" vertical="center" wrapText="1"/>
    </xf>
    <xf numFmtId="0" fontId="34" fillId="0" borderId="0" xfId="14" applyFont="1" applyAlignment="1">
      <alignment vertical="center" wrapText="1"/>
    </xf>
    <xf numFmtId="0" fontId="34" fillId="0" borderId="0" xfId="14" applyFont="1" applyAlignment="1">
      <alignment horizontal="left" vertical="center" wrapText="1"/>
    </xf>
    <xf numFmtId="0" fontId="6" fillId="0" borderId="11" xfId="14" applyFont="1" applyBorder="1" applyAlignment="1">
      <alignment horizontal="left" vertical="center" wrapText="1"/>
    </xf>
    <xf numFmtId="0" fontId="4" fillId="0" borderId="7" xfId="14" applyFont="1" applyBorder="1" applyAlignment="1">
      <alignment horizontal="left" vertical="center" wrapText="1"/>
    </xf>
    <xf numFmtId="0" fontId="34" fillId="0" borderId="7" xfId="14" applyFont="1" applyBorder="1" applyAlignment="1">
      <alignment horizontal="left" vertical="center" wrapText="1"/>
    </xf>
    <xf numFmtId="166" fontId="34" fillId="0" borderId="7" xfId="14" applyNumberFormat="1" applyFont="1" applyBorder="1" applyAlignment="1">
      <alignment horizontal="left" vertical="center" wrapText="1"/>
    </xf>
    <xf numFmtId="167" fontId="34" fillId="0" borderId="7" xfId="14" applyNumberFormat="1" applyFont="1" applyBorder="1" applyAlignment="1">
      <alignment horizontal="left" vertical="center" wrapText="1"/>
    </xf>
    <xf numFmtId="167" fontId="34" fillId="0" borderId="13" xfId="14" applyNumberFormat="1" applyFont="1" applyBorder="1" applyAlignment="1">
      <alignment horizontal="left" vertical="center" wrapText="1"/>
    </xf>
    <xf numFmtId="167" fontId="34" fillId="0" borderId="0" xfId="14" applyNumberFormat="1" applyFont="1" applyAlignment="1">
      <alignment horizontal="left" vertical="center" wrapText="1"/>
    </xf>
    <xf numFmtId="0" fontId="7" fillId="0" borderId="71" xfId="14" applyFont="1" applyBorder="1" applyAlignment="1">
      <alignment horizontal="center" vertical="center" wrapText="1"/>
    </xf>
    <xf numFmtId="0" fontId="7" fillId="0" borderId="36" xfId="14" applyFont="1" applyBorder="1" applyAlignment="1">
      <alignment horizontal="center" vertical="center" wrapText="1"/>
    </xf>
    <xf numFmtId="0" fontId="7" fillId="0" borderId="37" xfId="14" applyFont="1" applyBorder="1" applyAlignment="1">
      <alignment horizontal="center" vertical="center" wrapText="1"/>
    </xf>
    <xf numFmtId="166" fontId="7" fillId="0" borderId="37" xfId="14" applyNumberFormat="1" applyFont="1" applyBorder="1" applyAlignment="1">
      <alignment horizontal="center" vertical="center" wrapText="1"/>
    </xf>
    <xf numFmtId="167" fontId="7" fillId="0" borderId="37" xfId="14" applyNumberFormat="1" applyFont="1" applyBorder="1" applyAlignment="1">
      <alignment horizontal="center" vertical="center" wrapText="1"/>
    </xf>
    <xf numFmtId="167" fontId="7" fillId="0" borderId="72" xfId="14" applyNumberFormat="1" applyFont="1" applyBorder="1" applyAlignment="1">
      <alignment horizontal="center" vertical="center" wrapText="1"/>
    </xf>
    <xf numFmtId="167" fontId="7" fillId="0" borderId="0" xfId="14" applyNumberFormat="1" applyFont="1" applyAlignment="1">
      <alignment horizontal="center" vertical="center" wrapText="1"/>
    </xf>
    <xf numFmtId="0" fontId="23" fillId="0" borderId="0" xfId="14" applyAlignment="1">
      <alignment horizontal="center" vertical="center" wrapText="1"/>
    </xf>
    <xf numFmtId="0" fontId="7" fillId="0" borderId="73" xfId="14" applyFont="1" applyBorder="1" applyAlignment="1">
      <alignment horizontal="center" vertical="center" wrapText="1"/>
    </xf>
    <xf numFmtId="0" fontId="7" fillId="0" borderId="75" xfId="14" applyFont="1" applyBorder="1" applyAlignment="1">
      <alignment horizontal="center" vertical="center" wrapText="1"/>
    </xf>
    <xf numFmtId="0" fontId="7" fillId="0" borderId="65" xfId="14" applyFont="1" applyBorder="1" applyAlignment="1">
      <alignment horizontal="center" vertical="center" wrapText="1"/>
    </xf>
    <xf numFmtId="166" fontId="7" fillId="0" borderId="65" xfId="14" applyNumberFormat="1" applyFont="1" applyBorder="1" applyAlignment="1">
      <alignment horizontal="center" vertical="center" wrapText="1"/>
    </xf>
    <xf numFmtId="167" fontId="7" fillId="0" borderId="65" xfId="14" applyNumberFormat="1" applyFont="1" applyBorder="1" applyAlignment="1">
      <alignment horizontal="center" vertical="center" wrapText="1"/>
    </xf>
    <xf numFmtId="167" fontId="7" fillId="0" borderId="74" xfId="14" applyNumberFormat="1" applyFont="1" applyBorder="1" applyAlignment="1">
      <alignment horizontal="center" vertical="center" wrapText="1"/>
    </xf>
    <xf numFmtId="0" fontId="23" fillId="0" borderId="0" xfId="14" applyAlignment="1">
      <alignment vertical="center" wrapText="1"/>
    </xf>
    <xf numFmtId="0" fontId="7" fillId="0" borderId="61" xfId="14" applyFont="1" applyBorder="1" applyAlignment="1">
      <alignment horizontal="center" vertical="center" wrapText="1"/>
    </xf>
    <xf numFmtId="0" fontId="7" fillId="0" borderId="76" xfId="14" applyFont="1" applyBorder="1" applyAlignment="1">
      <alignment horizontal="center" vertical="center" wrapText="1"/>
    </xf>
    <xf numFmtId="0" fontId="7" fillId="0" borderId="62" xfId="14" applyFont="1" applyBorder="1" applyAlignment="1">
      <alignment horizontal="center" vertical="center" wrapText="1"/>
    </xf>
    <xf numFmtId="166" fontId="7" fillId="0" borderId="62" xfId="14" applyNumberFormat="1" applyFont="1" applyBorder="1" applyAlignment="1">
      <alignment horizontal="center" vertical="center" wrapText="1"/>
    </xf>
    <xf numFmtId="167" fontId="7" fillId="0" borderId="62" xfId="14" applyNumberFormat="1" applyFont="1" applyBorder="1" applyAlignment="1">
      <alignment horizontal="center" vertical="center" wrapText="1"/>
    </xf>
    <xf numFmtId="167" fontId="7" fillId="0" borderId="77" xfId="14" applyNumberFormat="1" applyFont="1" applyBorder="1" applyAlignment="1">
      <alignment horizontal="center" vertical="center" wrapText="1"/>
    </xf>
    <xf numFmtId="0" fontId="39" fillId="10" borderId="79" xfId="14" applyFont="1" applyFill="1" applyBorder="1" applyAlignment="1">
      <alignment horizontal="center" vertical="center" wrapText="1"/>
    </xf>
    <xf numFmtId="0" fontId="35" fillId="10" borderId="76" xfId="14" applyFont="1" applyFill="1" applyBorder="1" applyAlignment="1">
      <alignment vertical="center" wrapText="1"/>
    </xf>
    <xf numFmtId="0" fontId="39" fillId="10" borderId="62" xfId="14" applyFont="1" applyFill="1" applyBorder="1" applyAlignment="1">
      <alignment horizontal="center" vertical="center" wrapText="1"/>
    </xf>
    <xf numFmtId="166" fontId="39" fillId="10" borderId="62" xfId="14" applyNumberFormat="1" applyFont="1" applyFill="1" applyBorder="1" applyAlignment="1">
      <alignment horizontal="center" vertical="center" wrapText="1"/>
    </xf>
    <xf numFmtId="167" fontId="39" fillId="10" borderId="62" xfId="14" applyNumberFormat="1" applyFont="1" applyFill="1" applyBorder="1" applyAlignment="1">
      <alignment horizontal="center" vertical="center" wrapText="1"/>
    </xf>
    <xf numFmtId="167" fontId="39" fillId="10" borderId="77" xfId="14" applyNumberFormat="1" applyFont="1" applyFill="1" applyBorder="1" applyAlignment="1">
      <alignment horizontal="center" vertical="center" wrapText="1"/>
    </xf>
    <xf numFmtId="167" fontId="39" fillId="0" borderId="0" xfId="14" applyNumberFormat="1" applyFont="1" applyAlignment="1">
      <alignment horizontal="center" vertical="center" wrapText="1"/>
    </xf>
    <xf numFmtId="0" fontId="39" fillId="0" borderId="71" xfId="14" applyFont="1" applyBorder="1" applyAlignment="1">
      <alignment horizontal="center" vertical="center" wrapText="1"/>
    </xf>
    <xf numFmtId="0" fontId="39" fillId="0" borderId="76" xfId="14" applyFont="1" applyBorder="1" applyAlignment="1">
      <alignment horizontal="center" vertical="center" wrapText="1"/>
    </xf>
    <xf numFmtId="0" fontId="39" fillId="0" borderId="62" xfId="14" applyFont="1" applyBorder="1" applyAlignment="1">
      <alignment horizontal="center" vertical="center" wrapText="1"/>
    </xf>
    <xf numFmtId="166" fontId="39" fillId="0" borderId="62" xfId="14" applyNumberFormat="1" applyFont="1" applyBorder="1" applyAlignment="1">
      <alignment horizontal="center" vertical="center" wrapText="1"/>
    </xf>
    <xf numFmtId="167" fontId="39" fillId="0" borderId="62" xfId="14" applyNumberFormat="1" applyFont="1" applyBorder="1" applyAlignment="1">
      <alignment horizontal="center" vertical="center" wrapText="1"/>
    </xf>
    <xf numFmtId="167" fontId="39" fillId="0" borderId="77" xfId="14" applyNumberFormat="1" applyFont="1" applyBorder="1" applyAlignment="1">
      <alignment horizontal="center" vertical="center" wrapText="1"/>
    </xf>
    <xf numFmtId="0" fontId="7" fillId="10" borderId="37" xfId="14" applyFont="1" applyFill="1" applyBorder="1" applyAlignment="1">
      <alignment vertical="center" wrapText="1"/>
    </xf>
    <xf numFmtId="0" fontId="3" fillId="0" borderId="37" xfId="14" applyFont="1" applyBorder="1" applyAlignment="1">
      <alignment vertical="center" wrapText="1"/>
    </xf>
    <xf numFmtId="49" fontId="3" fillId="0" borderId="37" xfId="14" applyNumberFormat="1" applyFont="1" applyBorder="1" applyAlignment="1">
      <alignment vertical="center" wrapText="1"/>
    </xf>
    <xf numFmtId="166" fontId="3" fillId="0" borderId="37" xfId="14" applyNumberFormat="1" applyFont="1" applyBorder="1" applyAlignment="1">
      <alignment vertical="center" wrapText="1"/>
    </xf>
    <xf numFmtId="167" fontId="3" fillId="0" borderId="37" xfId="14" applyNumberFormat="1" applyFont="1" applyBorder="1" applyAlignment="1">
      <alignment vertical="center" wrapText="1"/>
    </xf>
    <xf numFmtId="167" fontId="3" fillId="0" borderId="72" xfId="14" applyNumberFormat="1" applyFont="1" applyBorder="1" applyAlignment="1">
      <alignment vertical="center" wrapText="1"/>
    </xf>
    <xf numFmtId="167" fontId="3" fillId="0" borderId="0" xfId="14" applyNumberFormat="1" applyFont="1" applyAlignment="1">
      <alignment vertical="center" wrapText="1"/>
    </xf>
    <xf numFmtId="167" fontId="0" fillId="0" borderId="0" xfId="14" applyNumberFormat="1" applyFont="1" applyAlignment="1">
      <alignment vertical="center" wrapText="1"/>
    </xf>
    <xf numFmtId="49" fontId="44" fillId="0" borderId="37" xfId="14" applyNumberFormat="1" applyFont="1" applyBorder="1" applyAlignment="1">
      <alignment vertical="center" wrapText="1"/>
    </xf>
    <xf numFmtId="0" fontId="45" fillId="0" borderId="0" xfId="14" applyFont="1" applyAlignment="1">
      <alignment vertical="center" wrapText="1"/>
    </xf>
    <xf numFmtId="0" fontId="45" fillId="0" borderId="0" xfId="14" applyFont="1" applyAlignment="1">
      <alignment horizontal="center" vertical="center" wrapText="1"/>
    </xf>
    <xf numFmtId="167" fontId="23" fillId="0" borderId="0" xfId="14" applyNumberFormat="1" applyAlignment="1">
      <alignment vertical="center" wrapText="1"/>
    </xf>
    <xf numFmtId="4" fontId="0" fillId="0" borderId="37" xfId="15" applyNumberFormat="1" applyFont="1" applyBorder="1" applyAlignment="1" applyProtection="1">
      <alignment vertical="center" wrapText="1"/>
      <protection locked="0"/>
    </xf>
    <xf numFmtId="4" fontId="49" fillId="0" borderId="37" xfId="15" applyNumberFormat="1" applyFont="1" applyBorder="1" applyAlignment="1" applyProtection="1">
      <alignment vertical="center" wrapText="1"/>
      <protection locked="0"/>
    </xf>
    <xf numFmtId="4" fontId="3" fillId="0" borderId="37" xfId="15" applyNumberFormat="1" applyFont="1" applyBorder="1" applyAlignment="1" applyProtection="1">
      <alignment vertical="center" wrapText="1"/>
      <protection locked="0"/>
    </xf>
    <xf numFmtId="4" fontId="3" fillId="0" borderId="37" xfId="17" applyNumberFormat="1" applyFont="1" applyBorder="1" applyAlignment="1">
      <alignment vertical="center" wrapText="1"/>
    </xf>
    <xf numFmtId="0" fontId="3" fillId="0" borderId="37" xfId="14" applyFont="1" applyBorder="1" applyAlignment="1">
      <alignment horizontal="center" vertical="center" wrapText="1"/>
    </xf>
    <xf numFmtId="0" fontId="0" fillId="0" borderId="71" xfId="14" applyFont="1" applyBorder="1" applyAlignment="1" applyProtection="1">
      <alignment horizontal="center" vertical="center" wrapText="1"/>
    </xf>
    <xf numFmtId="0" fontId="35" fillId="10" borderId="36" xfId="14" applyFont="1" applyFill="1" applyBorder="1" applyAlignment="1">
      <alignment vertical="center" wrapText="1"/>
    </xf>
    <xf numFmtId="0" fontId="23" fillId="10" borderId="37" xfId="14" applyFill="1" applyBorder="1" applyAlignment="1">
      <alignment horizontal="center" vertical="center" wrapText="1"/>
    </xf>
    <xf numFmtId="0" fontId="23" fillId="10" borderId="37" xfId="14" applyFill="1" applyBorder="1" applyAlignment="1">
      <alignment vertical="center" wrapText="1"/>
    </xf>
    <xf numFmtId="166" fontId="23" fillId="10" borderId="37" xfId="14" applyNumberFormat="1" applyFill="1" applyBorder="1" applyAlignment="1">
      <alignment vertical="center" wrapText="1"/>
    </xf>
    <xf numFmtId="167" fontId="23" fillId="10" borderId="37" xfId="14" applyNumberFormat="1" applyFill="1" applyBorder="1" applyAlignment="1">
      <alignment vertical="center" wrapText="1"/>
    </xf>
    <xf numFmtId="167" fontId="23" fillId="10" borderId="72" xfId="14" applyNumberFormat="1" applyFill="1" applyBorder="1" applyAlignment="1">
      <alignment vertical="center" wrapText="1"/>
    </xf>
    <xf numFmtId="0" fontId="35" fillId="0" borderId="0" xfId="14" applyFont="1" applyAlignment="1">
      <alignment vertical="center" wrapText="1"/>
    </xf>
    <xf numFmtId="0" fontId="23" fillId="0" borderId="80" xfId="14" applyBorder="1" applyAlignment="1">
      <alignment horizontal="center" vertical="center" wrapText="1"/>
    </xf>
    <xf numFmtId="0" fontId="23" fillId="0" borderId="80" xfId="14" applyBorder="1" applyAlignment="1">
      <alignment vertical="center" wrapText="1"/>
    </xf>
    <xf numFmtId="166" fontId="23" fillId="0" borderId="80" xfId="14" applyNumberFormat="1" applyBorder="1" applyAlignment="1">
      <alignment vertical="center" wrapText="1"/>
    </xf>
    <xf numFmtId="167" fontId="23" fillId="0" borderId="80" xfId="14" applyNumberFormat="1" applyBorder="1" applyAlignment="1">
      <alignment vertical="center" wrapText="1"/>
    </xf>
    <xf numFmtId="167" fontId="23" fillId="0" borderId="81" xfId="14" applyNumberFormat="1" applyBorder="1" applyAlignment="1">
      <alignment vertical="center" wrapText="1"/>
    </xf>
    <xf numFmtId="0" fontId="3" fillId="0" borderId="68" xfId="14" applyFont="1" applyBorder="1" applyAlignment="1">
      <alignment horizontal="center" vertical="center" wrapText="1"/>
    </xf>
    <xf numFmtId="49" fontId="35" fillId="0" borderId="24" xfId="14" applyNumberFormat="1" applyFont="1" applyBorder="1" applyAlignment="1">
      <alignment vertical="center" wrapText="1"/>
    </xf>
    <xf numFmtId="0" fontId="35" fillId="0" borderId="69" xfId="14" applyFont="1" applyBorder="1" applyAlignment="1">
      <alignment vertical="center" wrapText="1"/>
    </xf>
    <xf numFmtId="49" fontId="35" fillId="0" borderId="69" xfId="14" applyNumberFormat="1" applyFont="1" applyBorder="1" applyAlignment="1">
      <alignment vertical="center" wrapText="1"/>
    </xf>
    <xf numFmtId="166" fontId="3" fillId="0" borderId="69" xfId="14" applyNumberFormat="1" applyFont="1" applyBorder="1" applyAlignment="1">
      <alignment vertical="center" wrapText="1"/>
    </xf>
    <xf numFmtId="167" fontId="35" fillId="0" borderId="69" xfId="14" applyNumberFormat="1" applyFont="1" applyBorder="1" applyAlignment="1">
      <alignment vertical="center" wrapText="1"/>
    </xf>
    <xf numFmtId="166" fontId="44" fillId="0" borderId="69" xfId="14" applyNumberFormat="1" applyFont="1" applyBorder="1" applyAlignment="1">
      <alignment vertical="center" wrapText="1"/>
    </xf>
    <xf numFmtId="167" fontId="44" fillId="0" borderId="70" xfId="14" applyNumberFormat="1" applyFont="1" applyBorder="1" applyAlignment="1">
      <alignment vertical="center" wrapText="1"/>
    </xf>
    <xf numFmtId="167" fontId="44" fillId="0" borderId="0" xfId="14" applyNumberFormat="1" applyFont="1" applyAlignment="1">
      <alignment vertical="center" wrapText="1"/>
    </xf>
    <xf numFmtId="0" fontId="3" fillId="0" borderId="78" xfId="14" applyFont="1" applyBorder="1" applyAlignment="1">
      <alignment horizontal="center" vertical="center" wrapText="1"/>
    </xf>
    <xf numFmtId="49" fontId="35" fillId="0" borderId="18" xfId="14" applyNumberFormat="1" applyFont="1" applyBorder="1" applyAlignment="1">
      <alignment vertical="center" wrapText="1"/>
    </xf>
    <xf numFmtId="0" fontId="35" fillId="0" borderId="80" xfId="14" applyFont="1" applyBorder="1" applyAlignment="1">
      <alignment vertical="center" wrapText="1"/>
    </xf>
    <xf numFmtId="49" fontId="35" fillId="0" borderId="80" xfId="14" applyNumberFormat="1" applyFont="1" applyBorder="1" applyAlignment="1">
      <alignment vertical="center" wrapText="1"/>
    </xf>
    <xf numFmtId="166" fontId="3" fillId="0" borderId="80" xfId="14" applyNumberFormat="1" applyFont="1" applyBorder="1" applyAlignment="1">
      <alignment vertical="center" wrapText="1"/>
    </xf>
    <xf numFmtId="167" fontId="44" fillId="0" borderId="80" xfId="14" applyNumberFormat="1" applyFont="1" applyBorder="1" applyAlignment="1">
      <alignment vertical="center" wrapText="1"/>
    </xf>
    <xf numFmtId="166" fontId="44" fillId="0" borderId="80" xfId="14" applyNumberFormat="1" applyFont="1" applyBorder="1" applyAlignment="1">
      <alignment vertical="center" wrapText="1"/>
    </xf>
    <xf numFmtId="167" fontId="35" fillId="0" borderId="81" xfId="14" applyNumberFormat="1" applyFont="1" applyBorder="1" applyAlignment="1">
      <alignment vertical="center" wrapText="1"/>
    </xf>
    <xf numFmtId="167" fontId="35" fillId="0" borderId="0" xfId="14" applyNumberFormat="1" applyFont="1" applyAlignment="1">
      <alignment vertical="center" wrapText="1"/>
    </xf>
    <xf numFmtId="0" fontId="3" fillId="0" borderId="79" xfId="14" applyFont="1" applyBorder="1" applyAlignment="1">
      <alignment horizontal="center" vertical="center" wrapText="1"/>
    </xf>
    <xf numFmtId="49" fontId="35" fillId="0" borderId="0" xfId="14" applyNumberFormat="1" applyFont="1" applyAlignment="1">
      <alignment vertical="center" wrapText="1"/>
    </xf>
    <xf numFmtId="166" fontId="3" fillId="0" borderId="0" xfId="14" applyNumberFormat="1" applyFont="1" applyAlignment="1">
      <alignment vertical="center" wrapText="1"/>
    </xf>
    <xf numFmtId="166" fontId="44" fillId="0" borderId="0" xfId="14" applyNumberFormat="1" applyFont="1" applyAlignment="1">
      <alignment vertical="center" wrapText="1"/>
    </xf>
    <xf numFmtId="167" fontId="35" fillId="0" borderId="2" xfId="14" applyNumberFormat="1" applyFont="1" applyBorder="1" applyAlignment="1">
      <alignment vertical="center" wrapText="1"/>
    </xf>
    <xf numFmtId="0" fontId="3" fillId="10" borderId="82" xfId="14" applyFont="1" applyFill="1" applyBorder="1" applyAlignment="1">
      <alignment horizontal="center" vertical="center" wrapText="1"/>
    </xf>
    <xf numFmtId="49" fontId="35" fillId="10" borderId="7" xfId="14" applyNumberFormat="1" applyFont="1" applyFill="1" applyBorder="1" applyAlignment="1">
      <alignment vertical="center" wrapText="1"/>
    </xf>
    <xf numFmtId="0" fontId="3" fillId="10" borderId="7" xfId="14" applyFont="1" applyFill="1" applyBorder="1" applyAlignment="1">
      <alignment vertical="center" wrapText="1"/>
    </xf>
    <xf numFmtId="49" fontId="3" fillId="10" borderId="7" xfId="14" applyNumberFormat="1" applyFont="1" applyFill="1" applyBorder="1" applyAlignment="1">
      <alignment vertical="center" wrapText="1"/>
    </xf>
    <xf numFmtId="166" fontId="3" fillId="10" borderId="7" xfId="14" applyNumberFormat="1" applyFont="1" applyFill="1" applyBorder="1" applyAlignment="1">
      <alignment vertical="center" wrapText="1"/>
    </xf>
    <xf numFmtId="167" fontId="7" fillId="10" borderId="7" xfId="14" applyNumberFormat="1" applyFont="1" applyFill="1" applyBorder="1" applyAlignment="1">
      <alignment vertical="center" wrapText="1"/>
    </xf>
    <xf numFmtId="167" fontId="7" fillId="10" borderId="13" xfId="14" applyNumberFormat="1" applyFont="1" applyFill="1" applyBorder="1" applyAlignment="1">
      <alignment vertical="center" wrapText="1"/>
    </xf>
    <xf numFmtId="167" fontId="7" fillId="0" borderId="0" xfId="14" applyNumberFormat="1" applyFont="1" applyAlignment="1">
      <alignment vertical="center" wrapText="1"/>
    </xf>
    <xf numFmtId="166" fontId="23" fillId="0" borderId="0" xfId="14" applyNumberFormat="1" applyAlignment="1">
      <alignment vertical="center" wrapText="1"/>
    </xf>
    <xf numFmtId="0" fontId="6" fillId="0" borderId="0" xfId="14" applyFont="1" applyAlignment="1" applyProtection="1">
      <alignment horizontal="center"/>
    </xf>
    <xf numFmtId="0" fontId="6" fillId="0" borderId="0" xfId="14" applyFont="1" applyAlignment="1" applyProtection="1">
      <alignment horizontal="center" wrapText="1"/>
    </xf>
    <xf numFmtId="0" fontId="6" fillId="0" borderId="11" xfId="14" applyFont="1" applyBorder="1" applyAlignment="1" applyProtection="1">
      <alignment horizontal="left"/>
    </xf>
    <xf numFmtId="0" fontId="4" fillId="0" borderId="7" xfId="14" applyFont="1" applyBorder="1" applyAlignment="1" applyProtection="1">
      <alignment horizontal="left"/>
    </xf>
    <xf numFmtId="0" fontId="34" fillId="0" borderId="7" xfId="14" applyFont="1" applyBorder="1" applyAlignment="1" applyProtection="1">
      <alignment horizontal="left"/>
    </xf>
    <xf numFmtId="166" fontId="34" fillId="0" borderId="7" xfId="14" applyNumberFormat="1" applyFont="1" applyBorder="1" applyAlignment="1" applyProtection="1">
      <alignment horizontal="left"/>
    </xf>
    <xf numFmtId="166" fontId="34" fillId="0" borderId="13" xfId="14" applyNumberFormat="1" applyFont="1" applyBorder="1" applyAlignment="1" applyProtection="1">
      <alignment horizontal="left"/>
    </xf>
    <xf numFmtId="166" fontId="34" fillId="0" borderId="0" xfId="14" applyNumberFormat="1" applyFont="1" applyAlignment="1" applyProtection="1">
      <alignment horizontal="left"/>
    </xf>
    <xf numFmtId="0" fontId="7" fillId="0" borderId="71" xfId="9" applyFont="1" applyBorder="1" applyAlignment="1" applyProtection="1">
      <alignment horizontal="center"/>
    </xf>
    <xf numFmtId="0" fontId="7" fillId="0" borderId="36" xfId="9" applyFont="1" applyBorder="1" applyAlignment="1" applyProtection="1">
      <alignment horizontal="center" vertical="center"/>
    </xf>
    <xf numFmtId="0" fontId="7" fillId="0" borderId="37" xfId="9" applyFont="1" applyBorder="1" applyAlignment="1" applyProtection="1">
      <alignment horizontal="center"/>
    </xf>
    <xf numFmtId="166" fontId="7" fillId="0" borderId="37" xfId="9" applyNumberFormat="1" applyFont="1" applyBorder="1" applyAlignment="1" applyProtection="1">
      <alignment horizontal="center"/>
    </xf>
    <xf numFmtId="166" fontId="7" fillId="0" borderId="72" xfId="9" applyNumberFormat="1" applyFont="1" applyBorder="1" applyAlignment="1" applyProtection="1">
      <alignment horizontal="center"/>
    </xf>
    <xf numFmtId="166" fontId="7" fillId="0" borderId="0" xfId="9" applyNumberFormat="1" applyFont="1" applyAlignment="1" applyProtection="1">
      <alignment horizontal="center"/>
    </xf>
    <xf numFmtId="0" fontId="7" fillId="0" borderId="73" xfId="9" applyFont="1" applyBorder="1" applyAlignment="1" applyProtection="1">
      <alignment horizontal="center"/>
    </xf>
    <xf numFmtId="0" fontId="7" fillId="0" borderId="75" xfId="9" applyFont="1" applyBorder="1" applyAlignment="1" applyProtection="1">
      <alignment horizontal="center"/>
    </xf>
    <xf numFmtId="0" fontId="7" fillId="0" borderId="65" xfId="9" applyFont="1" applyBorder="1" applyAlignment="1" applyProtection="1">
      <alignment horizontal="center"/>
    </xf>
    <xf numFmtId="166" fontId="7" fillId="0" borderId="65" xfId="9" applyNumberFormat="1" applyFont="1" applyBorder="1" applyAlignment="1" applyProtection="1">
      <alignment horizontal="center"/>
    </xf>
    <xf numFmtId="166" fontId="7" fillId="0" borderId="74" xfId="9" applyNumberFormat="1" applyFont="1" applyBorder="1" applyAlignment="1" applyProtection="1">
      <alignment horizontal="center"/>
    </xf>
    <xf numFmtId="0" fontId="7" fillId="0" borderId="61" xfId="9" applyFont="1" applyBorder="1" applyAlignment="1" applyProtection="1">
      <alignment horizontal="center"/>
    </xf>
    <xf numFmtId="0" fontId="7" fillId="0" borderId="76" xfId="9" applyFont="1" applyBorder="1" applyAlignment="1" applyProtection="1">
      <alignment horizontal="center"/>
    </xf>
    <xf numFmtId="0" fontId="7" fillId="0" borderId="62" xfId="9" applyFont="1" applyBorder="1" applyAlignment="1" applyProtection="1">
      <alignment horizontal="center"/>
    </xf>
    <xf numFmtId="166" fontId="7" fillId="0" borderId="62" xfId="9" applyNumberFormat="1" applyFont="1" applyBorder="1" applyAlignment="1" applyProtection="1">
      <alignment horizontal="center"/>
    </xf>
    <xf numFmtId="166" fontId="7" fillId="0" borderId="77" xfId="9" applyNumberFormat="1" applyFont="1" applyBorder="1" applyAlignment="1" applyProtection="1">
      <alignment horizontal="center"/>
    </xf>
    <xf numFmtId="0" fontId="39" fillId="10" borderId="78" xfId="9" applyFont="1" applyFill="1" applyBorder="1" applyAlignment="1" applyProtection="1">
      <alignment horizontal="center" vertical="center"/>
    </xf>
    <xf numFmtId="0" fontId="35" fillId="10" borderId="37" xfId="9" applyFont="1" applyFill="1" applyBorder="1" applyAlignment="1" applyProtection="1">
      <alignment vertical="center"/>
    </xf>
    <xf numFmtId="0" fontId="39" fillId="10" borderId="37" xfId="9" applyFont="1" applyFill="1" applyBorder="1" applyAlignment="1" applyProtection="1">
      <alignment horizontal="center" vertical="center"/>
    </xf>
    <xf numFmtId="166" fontId="39" fillId="10" borderId="37" xfId="9" applyNumberFormat="1" applyFont="1" applyFill="1" applyBorder="1" applyAlignment="1" applyProtection="1">
      <alignment horizontal="center" vertical="center"/>
    </xf>
    <xf numFmtId="166" fontId="39" fillId="10" borderId="72" xfId="9" applyNumberFormat="1" applyFont="1" applyFill="1" applyBorder="1" applyAlignment="1" applyProtection="1">
      <alignment horizontal="center" vertical="center"/>
    </xf>
    <xf numFmtId="166" fontId="39" fillId="0" borderId="0" xfId="9" applyNumberFormat="1" applyFont="1" applyAlignment="1" applyProtection="1">
      <alignment horizontal="center" vertical="center"/>
    </xf>
    <xf numFmtId="0" fontId="40" fillId="0" borderId="71" xfId="9" applyFont="1" applyBorder="1" applyAlignment="1" applyProtection="1">
      <alignment horizontal="center" vertical="center"/>
    </xf>
    <xf numFmtId="49" fontId="10" fillId="10" borderId="37" xfId="9" applyNumberFormat="1" applyFont="1" applyFill="1" applyBorder="1" applyAlignment="1" applyProtection="1">
      <alignment vertical="center"/>
    </xf>
    <xf numFmtId="0" fontId="3" fillId="2" borderId="37" xfId="9" applyFont="1" applyFill="1" applyBorder="1" applyAlignment="1" applyProtection="1">
      <alignment vertical="center"/>
    </xf>
    <xf numFmtId="0" fontId="3" fillId="0" borderId="37" xfId="9" applyFont="1" applyBorder="1" applyAlignment="1" applyProtection="1">
      <alignment vertical="center"/>
    </xf>
    <xf numFmtId="167" fontId="3" fillId="0" borderId="37" xfId="9" applyNumberFormat="1" applyFont="1" applyBorder="1" applyAlignment="1" applyProtection="1">
      <alignment vertical="center"/>
    </xf>
    <xf numFmtId="167" fontId="3" fillId="0" borderId="72" xfId="9" applyNumberFormat="1" applyFont="1" applyBorder="1" applyAlignment="1" applyProtection="1">
      <alignment vertical="center"/>
    </xf>
    <xf numFmtId="167" fontId="3" fillId="0" borderId="0" xfId="9" applyNumberFormat="1" applyFont="1" applyAlignment="1" applyProtection="1">
      <alignment vertical="center"/>
    </xf>
    <xf numFmtId="0" fontId="26" fillId="0" borderId="37" xfId="14" applyFont="1" applyBorder="1" applyAlignment="1" applyProtection="1">
      <alignment vertical="center" wrapText="1"/>
    </xf>
    <xf numFmtId="4" fontId="3" fillId="12" borderId="37" xfId="11" applyNumberFormat="1" applyFont="1" applyFill="1" applyBorder="1" applyAlignment="1" applyProtection="1">
      <alignment vertical="center"/>
      <protection locked="0"/>
    </xf>
    <xf numFmtId="0" fontId="49" fillId="0" borderId="71" xfId="9" applyFont="1" applyBorder="1" applyAlignment="1" applyProtection="1">
      <alignment horizontal="center" vertical="center" wrapText="1"/>
    </xf>
    <xf numFmtId="0" fontId="42" fillId="0" borderId="37" xfId="14" applyFont="1" applyBorder="1" applyAlignment="1" applyProtection="1">
      <alignment vertical="center" wrapText="1"/>
    </xf>
    <xf numFmtId="0" fontId="49" fillId="0" borderId="37" xfId="9" applyFont="1" applyBorder="1" applyAlignment="1" applyProtection="1">
      <alignment vertical="center" wrapText="1"/>
    </xf>
    <xf numFmtId="4" fontId="49" fillId="0" borderId="37" xfId="11" applyNumberFormat="1" applyFont="1" applyBorder="1" applyAlignment="1">
      <alignment vertical="center"/>
    </xf>
    <xf numFmtId="0" fontId="56" fillId="0" borderId="37" xfId="14" applyFont="1" applyBorder="1" applyAlignment="1" applyProtection="1">
      <alignment vertical="center" wrapText="1"/>
    </xf>
    <xf numFmtId="4" fontId="3" fillId="0" borderId="37" xfId="11" applyNumberFormat="1" applyFont="1" applyBorder="1" applyAlignment="1">
      <alignment vertical="center"/>
    </xf>
    <xf numFmtId="0" fontId="23" fillId="0" borderId="37" xfId="13" applyBorder="1" applyAlignment="1">
      <alignment vertical="center"/>
    </xf>
    <xf numFmtId="168" fontId="3" fillId="0" borderId="37" xfId="14" applyNumberFormat="1" applyFont="1" applyBorder="1" applyAlignment="1" applyProtection="1">
      <alignment horizontal="left" vertical="center"/>
    </xf>
    <xf numFmtId="168" fontId="3" fillId="0" borderId="37" xfId="12" applyFont="1" applyBorder="1" applyAlignment="1">
      <alignment horizontal="center" vertical="center"/>
    </xf>
    <xf numFmtId="4" fontId="3" fillId="12" borderId="37" xfId="12" applyNumberFormat="1" applyFont="1" applyFill="1" applyBorder="1" applyAlignment="1" applyProtection="1">
      <alignment horizontal="right" vertical="center"/>
      <protection locked="0"/>
    </xf>
    <xf numFmtId="0" fontId="9" fillId="0" borderId="71" xfId="9" applyFont="1" applyBorder="1" applyAlignment="1" applyProtection="1">
      <alignment horizontal="center" vertical="center" wrapText="1"/>
    </xf>
    <xf numFmtId="0" fontId="0" fillId="0" borderId="37" xfId="13" applyFont="1" applyBorder="1" applyAlignment="1">
      <alignment vertical="center"/>
    </xf>
    <xf numFmtId="0" fontId="23" fillId="10" borderId="71" xfId="13" applyFill="1" applyBorder="1" applyAlignment="1">
      <alignment horizontal="center" vertical="center"/>
    </xf>
    <xf numFmtId="0" fontId="35" fillId="10" borderId="36" xfId="9" applyFont="1" applyFill="1" applyBorder="1" applyAlignment="1" applyProtection="1">
      <alignment vertical="center"/>
    </xf>
    <xf numFmtId="0" fontId="23" fillId="10" borderId="37" xfId="9" applyFill="1" applyBorder="1" applyAlignment="1" applyProtection="1">
      <alignment horizontal="center" vertical="center"/>
    </xf>
    <xf numFmtId="0" fontId="23" fillId="10" borderId="37" xfId="9" applyFill="1" applyBorder="1" applyAlignment="1" applyProtection="1">
      <alignment vertical="center"/>
    </xf>
    <xf numFmtId="166" fontId="23" fillId="10" borderId="37" xfId="9" applyNumberFormat="1" applyFill="1" applyBorder="1" applyAlignment="1" applyProtection="1">
      <alignment vertical="center"/>
    </xf>
    <xf numFmtId="166" fontId="23" fillId="10" borderId="72" xfId="9" applyNumberFormat="1" applyFill="1" applyBorder="1" applyAlignment="1" applyProtection="1">
      <alignment vertical="center"/>
    </xf>
    <xf numFmtId="166" fontId="23" fillId="0" borderId="0" xfId="9" applyNumberFormat="1" applyAlignment="1" applyProtection="1">
      <alignment vertical="center"/>
    </xf>
    <xf numFmtId="0" fontId="3" fillId="0" borderId="68" xfId="9" applyFont="1" applyBorder="1" applyAlignment="1" applyProtection="1">
      <alignment horizontal="center" vertical="center"/>
    </xf>
    <xf numFmtId="49" fontId="35" fillId="0" borderId="24" xfId="9" applyNumberFormat="1" applyFont="1" applyBorder="1" applyAlignment="1" applyProtection="1">
      <alignment vertical="center"/>
    </xf>
    <xf numFmtId="0" fontId="35" fillId="0" borderId="69" xfId="9" applyFont="1" applyBorder="1" applyAlignment="1" applyProtection="1">
      <alignment vertical="center"/>
    </xf>
    <xf numFmtId="49" fontId="35" fillId="0" borderId="69" xfId="9" applyNumberFormat="1" applyFont="1" applyBorder="1" applyAlignment="1" applyProtection="1">
      <alignment vertical="center"/>
    </xf>
    <xf numFmtId="167" fontId="3" fillId="0" borderId="69" xfId="9" applyNumberFormat="1" applyFont="1" applyBorder="1" applyAlignment="1" applyProtection="1">
      <alignment vertical="center"/>
    </xf>
    <xf numFmtId="167" fontId="35" fillId="0" borderId="69" xfId="9" applyNumberFormat="1" applyFont="1" applyBorder="1" applyAlignment="1" applyProtection="1">
      <alignment vertical="center"/>
    </xf>
    <xf numFmtId="167" fontId="44" fillId="0" borderId="69" xfId="9" applyNumberFormat="1" applyFont="1" applyBorder="1" applyAlignment="1" applyProtection="1">
      <alignment vertical="center"/>
    </xf>
    <xf numFmtId="167" fontId="44" fillId="0" borderId="70" xfId="9" applyNumberFormat="1" applyFont="1" applyBorder="1" applyAlignment="1" applyProtection="1">
      <alignment vertical="center"/>
    </xf>
    <xf numFmtId="167" fontId="44" fillId="0" borderId="0" xfId="9" applyNumberFormat="1" applyFont="1" applyAlignment="1" applyProtection="1">
      <alignment vertical="center"/>
    </xf>
    <xf numFmtId="0" fontId="3" fillId="0" borderId="71" xfId="9" applyFont="1" applyBorder="1" applyAlignment="1" applyProtection="1">
      <alignment horizontal="center" vertical="center"/>
    </xf>
    <xf numFmtId="49" fontId="35" fillId="0" borderId="35" xfId="9" applyNumberFormat="1" applyFont="1" applyBorder="1" applyAlignment="1" applyProtection="1">
      <alignment vertical="center"/>
    </xf>
    <xf numFmtId="0" fontId="35" fillId="0" borderId="37" xfId="9" applyFont="1" applyBorder="1" applyAlignment="1" applyProtection="1">
      <alignment vertical="center"/>
    </xf>
    <xf numFmtId="49" fontId="35" fillId="0" borderId="37" xfId="9" applyNumberFormat="1" applyFont="1" applyBorder="1" applyAlignment="1" applyProtection="1">
      <alignment vertical="center"/>
    </xf>
    <xf numFmtId="167" fontId="44" fillId="0" borderId="37" xfId="9" applyNumberFormat="1" applyFont="1" applyBorder="1" applyAlignment="1" applyProtection="1">
      <alignment vertical="center"/>
    </xf>
    <xf numFmtId="167" fontId="35" fillId="0" borderId="72" xfId="9" applyNumberFormat="1" applyFont="1" applyBorder="1" applyAlignment="1" applyProtection="1">
      <alignment vertical="center"/>
    </xf>
    <xf numFmtId="167" fontId="35" fillId="0" borderId="0" xfId="9" applyNumberFormat="1" applyFont="1" applyAlignment="1" applyProtection="1">
      <alignment vertical="center"/>
    </xf>
    <xf numFmtId="0" fontId="3" fillId="0" borderId="79" xfId="9" applyFont="1" applyBorder="1" applyAlignment="1" applyProtection="1">
      <alignment horizontal="center" vertical="center"/>
    </xf>
    <xf numFmtId="49" fontId="35" fillId="0" borderId="0" xfId="9" applyNumberFormat="1" applyFont="1" applyAlignment="1" applyProtection="1">
      <alignment vertical="center"/>
    </xf>
    <xf numFmtId="0" fontId="35" fillId="0" borderId="0" xfId="9" applyFont="1" applyAlignment="1" applyProtection="1">
      <alignment vertical="center"/>
    </xf>
    <xf numFmtId="167" fontId="35" fillId="0" borderId="2" xfId="9" applyNumberFormat="1" applyFont="1" applyBorder="1" applyAlignment="1" applyProtection="1">
      <alignment vertical="center"/>
    </xf>
    <xf numFmtId="0" fontId="3" fillId="10" borderId="82" xfId="9" applyFont="1" applyFill="1" applyBorder="1" applyAlignment="1" applyProtection="1">
      <alignment horizontal="center" vertical="top"/>
    </xf>
    <xf numFmtId="49" fontId="35" fillId="10" borderId="7" xfId="9" applyNumberFormat="1" applyFont="1" applyFill="1" applyBorder="1" applyAlignment="1" applyProtection="1">
      <alignment vertical="top"/>
    </xf>
    <xf numFmtId="0" fontId="3" fillId="10" borderId="7" xfId="9" applyFont="1" applyFill="1" applyBorder="1" applyAlignment="1" applyProtection="1">
      <alignment vertical="center"/>
    </xf>
    <xf numFmtId="49" fontId="3" fillId="10" borderId="7" xfId="9" applyNumberFormat="1" applyFont="1" applyFill="1" applyBorder="1" applyAlignment="1" applyProtection="1">
      <alignment vertical="center"/>
    </xf>
    <xf numFmtId="167" fontId="3" fillId="10" borderId="7" xfId="9" applyNumberFormat="1" applyFont="1" applyFill="1" applyBorder="1" applyAlignment="1" applyProtection="1">
      <alignment vertical="center"/>
    </xf>
    <xf numFmtId="167" fontId="7" fillId="10" borderId="7" xfId="9" applyNumberFormat="1" applyFont="1" applyFill="1" applyBorder="1" applyAlignment="1" applyProtection="1">
      <alignment vertical="center"/>
    </xf>
    <xf numFmtId="167" fontId="7" fillId="10" borderId="13" xfId="9" applyNumberFormat="1" applyFont="1" applyFill="1" applyBorder="1" applyAlignment="1" applyProtection="1">
      <alignment vertical="center"/>
    </xf>
    <xf numFmtId="167" fontId="7" fillId="0" borderId="0" xfId="9" applyNumberFormat="1" applyFont="1" applyAlignment="1" applyProtection="1">
      <alignment vertical="center"/>
    </xf>
    <xf numFmtId="0" fontId="34" fillId="0" borderId="0" xfId="14" applyFont="1" applyAlignment="1" applyProtection="1">
      <alignment vertical="center" wrapText="1"/>
    </xf>
    <xf numFmtId="0" fontId="39" fillId="0" borderId="37" xfId="14" applyFont="1" applyBorder="1" applyAlignment="1" applyProtection="1">
      <alignment horizontal="center" vertical="center" wrapText="1"/>
    </xf>
    <xf numFmtId="166" fontId="39" fillId="0" borderId="37" xfId="14" applyNumberFormat="1" applyFont="1" applyBorder="1" applyAlignment="1" applyProtection="1">
      <alignment horizontal="center" vertical="center" wrapText="1"/>
    </xf>
    <xf numFmtId="167" fontId="39" fillId="0" borderId="37" xfId="14" applyNumberFormat="1" applyFont="1" applyBorder="1" applyAlignment="1" applyProtection="1">
      <alignment horizontal="center" vertical="center" wrapText="1"/>
    </xf>
    <xf numFmtId="167" fontId="39" fillId="0" borderId="72" xfId="14" applyNumberFormat="1" applyFont="1" applyBorder="1" applyAlignment="1" applyProtection="1">
      <alignment horizontal="center" vertical="center" wrapText="1"/>
    </xf>
    <xf numFmtId="0" fontId="47" fillId="0" borderId="37" xfId="0" applyFont="1" applyBorder="1" applyAlignment="1">
      <alignment vertical="center" wrapText="1"/>
    </xf>
    <xf numFmtId="168" fontId="23" fillId="0" borderId="37" xfId="12" applyFont="1" applyBorder="1" applyAlignment="1">
      <alignment horizontal="center" vertical="center" wrapText="1"/>
    </xf>
    <xf numFmtId="168" fontId="0" fillId="0" borderId="37" xfId="12" applyFont="1" applyBorder="1" applyAlignment="1">
      <alignment horizontal="left" vertical="center" wrapText="1"/>
    </xf>
    <xf numFmtId="0" fontId="53" fillId="0" borderId="37" xfId="0" applyFont="1" applyBorder="1" applyAlignment="1">
      <alignment vertical="center" wrapText="1"/>
    </xf>
    <xf numFmtId="0" fontId="26" fillId="0" borderId="37" xfId="20" applyFont="1" applyBorder="1" applyAlignment="1">
      <alignment vertical="center" wrapText="1"/>
    </xf>
    <xf numFmtId="0" fontId="26" fillId="0" borderId="37" xfId="20" applyFont="1" applyBorder="1" applyAlignment="1">
      <alignment horizontal="center" vertical="center" wrapText="1"/>
    </xf>
    <xf numFmtId="166" fontId="57" fillId="0" borderId="37" xfId="20" applyNumberFormat="1" applyFont="1" applyBorder="1" applyAlignment="1">
      <alignment horizontal="right" vertical="center" wrapText="1"/>
    </xf>
    <xf numFmtId="166" fontId="57" fillId="12" borderId="37" xfId="20" applyNumberFormat="1" applyFont="1" applyFill="1" applyBorder="1" applyAlignment="1" applyProtection="1">
      <alignment horizontal="right" vertical="center" wrapText="1"/>
      <protection locked="0"/>
    </xf>
    <xf numFmtId="166" fontId="54" fillId="0" borderId="37" xfId="20" applyNumberFormat="1" applyFont="1" applyBorder="1" applyAlignment="1">
      <alignment horizontal="right" vertical="center" wrapText="1"/>
    </xf>
    <xf numFmtId="168" fontId="3" fillId="0" borderId="37" xfId="0" applyNumberFormat="1" applyFont="1" applyBorder="1" applyAlignment="1">
      <alignment horizontal="center" vertical="center" wrapText="1"/>
    </xf>
    <xf numFmtId="4" fontId="49" fillId="0" borderId="37" xfId="17" applyNumberFormat="1" applyFont="1" applyBorder="1" applyAlignment="1" applyProtection="1">
      <alignment vertical="center" wrapText="1"/>
    </xf>
    <xf numFmtId="168" fontId="44" fillId="0" borderId="37" xfId="0" applyNumberFormat="1" applyFont="1" applyBorder="1" applyAlignment="1">
      <alignment horizontal="center" vertical="center" wrapText="1"/>
    </xf>
    <xf numFmtId="0" fontId="0" fillId="0" borderId="83" xfId="21" applyFont="1" applyBorder="1" applyAlignment="1">
      <alignment vertical="center" wrapText="1"/>
    </xf>
    <xf numFmtId="168" fontId="0" fillId="0" borderId="83" xfId="12" applyFont="1" applyBorder="1" applyAlignment="1">
      <alignment horizontal="center" vertical="center" wrapText="1"/>
    </xf>
    <xf numFmtId="0" fontId="0" fillId="0" borderId="83" xfId="22" applyFont="1" applyBorder="1" applyAlignment="1">
      <alignment vertical="center" wrapText="1"/>
    </xf>
    <xf numFmtId="2" fontId="47" fillId="12" borderId="83" xfId="23" applyNumberFormat="1" applyFont="1" applyFill="1" applyBorder="1" applyAlignment="1" applyProtection="1">
      <alignment horizontal="right" vertical="center" wrapText="1"/>
      <protection locked="0"/>
    </xf>
    <xf numFmtId="167" fontId="3" fillId="0" borderId="84" xfId="14" applyNumberFormat="1" applyFont="1" applyBorder="1" applyAlignment="1" applyProtection="1">
      <alignment vertical="center" wrapText="1"/>
    </xf>
    <xf numFmtId="0" fontId="3" fillId="0" borderId="0" xfId="24" applyAlignment="1" applyProtection="1">
      <alignment vertical="center" wrapText="1"/>
    </xf>
    <xf numFmtId="0" fontId="49" fillId="0" borderId="83" xfId="21" applyFont="1" applyBorder="1" applyAlignment="1">
      <alignment vertical="center" wrapText="1"/>
    </xf>
    <xf numFmtId="168" fontId="49" fillId="0" borderId="83" xfId="12" applyFont="1" applyBorder="1" applyAlignment="1">
      <alignment horizontal="center" vertical="center" wrapText="1"/>
    </xf>
    <xf numFmtId="0" fontId="49" fillId="0" borderId="83" xfId="22" applyFont="1" applyBorder="1" applyAlignment="1">
      <alignment vertical="center" wrapText="1"/>
    </xf>
    <xf numFmtId="2" fontId="53" fillId="0" borderId="83" xfId="23" applyNumberFormat="1" applyFont="1" applyBorder="1" applyAlignment="1">
      <alignment horizontal="right" vertical="center" wrapText="1"/>
    </xf>
    <xf numFmtId="0" fontId="49" fillId="0" borderId="0" xfId="24" applyFont="1" applyAlignment="1" applyProtection="1">
      <alignment vertical="center" wrapText="1"/>
    </xf>
    <xf numFmtId="0" fontId="46" fillId="0" borderId="84" xfId="0" applyFont="1" applyBorder="1" applyAlignment="1">
      <alignment vertical="center" wrapText="1"/>
    </xf>
    <xf numFmtId="0" fontId="26" fillId="0" borderId="84" xfId="10" applyBorder="1" applyAlignment="1">
      <alignment horizontal="center" vertical="center" wrapText="1"/>
    </xf>
    <xf numFmtId="0" fontId="26" fillId="0" borderId="84" xfId="10" applyBorder="1" applyAlignment="1">
      <alignment horizontal="left" vertical="center" wrapText="1"/>
    </xf>
    <xf numFmtId="166" fontId="47" fillId="0" borderId="84" xfId="0" applyNumberFormat="1" applyFont="1" applyBorder="1" applyAlignment="1">
      <alignment horizontal="right" vertical="center" wrapText="1"/>
    </xf>
    <xf numFmtId="166" fontId="3" fillId="12" borderId="84" xfId="11" applyNumberFormat="1" applyFont="1" applyFill="1" applyBorder="1" applyAlignment="1" applyProtection="1">
      <alignment vertical="center" wrapText="1"/>
      <protection locked="0"/>
    </xf>
    <xf numFmtId="0" fontId="42" fillId="0" borderId="84" xfId="0" applyFont="1" applyBorder="1" applyAlignment="1">
      <alignment vertical="center" wrapText="1"/>
    </xf>
    <xf numFmtId="0" fontId="43" fillId="0" borderId="84" xfId="10" applyFont="1" applyBorder="1" applyAlignment="1">
      <alignment horizontal="center" vertical="center" wrapText="1"/>
    </xf>
    <xf numFmtId="0" fontId="43" fillId="0" borderId="84" xfId="10" applyFont="1" applyBorder="1" applyAlignment="1">
      <alignment horizontal="left" vertical="center" wrapText="1"/>
    </xf>
    <xf numFmtId="166" fontId="48" fillId="0" borderId="84" xfId="0" applyNumberFormat="1" applyFont="1" applyBorder="1" applyAlignment="1">
      <alignment horizontal="right" vertical="center" wrapText="1"/>
    </xf>
    <xf numFmtId="166" fontId="44" fillId="0" borderId="84" xfId="11" applyNumberFormat="1" applyFont="1" applyBorder="1" applyAlignment="1">
      <alignment vertical="center" wrapText="1"/>
    </xf>
    <xf numFmtId="0" fontId="35" fillId="10" borderId="84" xfId="14" applyFont="1" applyFill="1" applyBorder="1" applyAlignment="1" applyProtection="1">
      <alignment vertical="center" wrapText="1"/>
    </xf>
    <xf numFmtId="0" fontId="23" fillId="10" borderId="84" xfId="14" applyFill="1" applyBorder="1" applyAlignment="1" applyProtection="1">
      <alignment horizontal="center" vertical="center" wrapText="1"/>
    </xf>
    <xf numFmtId="0" fontId="23" fillId="10" borderId="84" xfId="14" applyFill="1" applyBorder="1" applyAlignment="1" applyProtection="1">
      <alignment vertical="center" wrapText="1"/>
    </xf>
    <xf numFmtId="166" fontId="23" fillId="10" borderId="84" xfId="14" applyNumberFormat="1" applyFill="1" applyBorder="1" applyAlignment="1" applyProtection="1">
      <alignment vertical="center" wrapText="1"/>
    </xf>
    <xf numFmtId="167" fontId="23" fillId="10" borderId="84" xfId="14" applyNumberFormat="1" applyFill="1" applyBorder="1" applyAlignment="1" applyProtection="1">
      <alignment vertical="center" wrapText="1"/>
    </xf>
    <xf numFmtId="0" fontId="23" fillId="0" borderId="73" xfId="13" applyBorder="1" applyAlignment="1">
      <alignment horizontal="center" vertical="center" wrapText="1"/>
    </xf>
    <xf numFmtId="0" fontId="35" fillId="0" borderId="65" xfId="14" applyFont="1" applyBorder="1" applyAlignment="1" applyProtection="1">
      <alignment vertical="center" wrapText="1"/>
    </xf>
    <xf numFmtId="0" fontId="23" fillId="0" borderId="65" xfId="14" applyBorder="1" applyAlignment="1" applyProtection="1">
      <alignment horizontal="center" vertical="center" wrapText="1"/>
    </xf>
    <xf numFmtId="0" fontId="23" fillId="0" borderId="65" xfId="14" applyBorder="1" applyAlignment="1" applyProtection="1">
      <alignment vertical="center" wrapText="1"/>
    </xf>
    <xf numFmtId="166" fontId="23" fillId="0" borderId="65" xfId="14" applyNumberFormat="1" applyBorder="1" applyAlignment="1" applyProtection="1">
      <alignment vertical="center" wrapText="1"/>
    </xf>
    <xf numFmtId="167" fontId="23" fillId="0" borderId="65" xfId="14" applyNumberFormat="1" applyBorder="1" applyAlignment="1" applyProtection="1">
      <alignment vertical="center" wrapText="1"/>
    </xf>
    <xf numFmtId="167" fontId="23" fillId="0" borderId="74" xfId="14" applyNumberFormat="1" applyBorder="1" applyAlignment="1" applyProtection="1">
      <alignment vertical="center" wrapText="1"/>
    </xf>
    <xf numFmtId="0" fontId="3" fillId="0" borderId="85" xfId="14" applyFont="1" applyBorder="1" applyAlignment="1" applyProtection="1">
      <alignment horizontal="center" vertical="center" wrapText="1"/>
    </xf>
    <xf numFmtId="49" fontId="35" fillId="0" borderId="86" xfId="14" applyNumberFormat="1" applyFont="1" applyBorder="1" applyAlignment="1" applyProtection="1">
      <alignment vertical="center" wrapText="1"/>
    </xf>
    <xf numFmtId="0" fontId="35" fillId="0" borderId="87" xfId="14" applyFont="1" applyBorder="1" applyAlignment="1" applyProtection="1">
      <alignment vertical="center" wrapText="1"/>
    </xf>
    <xf numFmtId="49" fontId="35" fillId="0" borderId="87" xfId="14" applyNumberFormat="1" applyFont="1" applyBorder="1" applyAlignment="1" applyProtection="1">
      <alignment vertical="center" wrapText="1"/>
    </xf>
    <xf numFmtId="166" fontId="3" fillId="0" borderId="87" xfId="14" applyNumberFormat="1" applyFont="1" applyBorder="1" applyAlignment="1" applyProtection="1">
      <alignment vertical="center" wrapText="1"/>
    </xf>
    <xf numFmtId="167" fontId="44" fillId="0" borderId="87" xfId="14" applyNumberFormat="1" applyFont="1" applyBorder="1" applyAlignment="1" applyProtection="1">
      <alignment vertical="center" wrapText="1"/>
    </xf>
    <xf numFmtId="166" fontId="44" fillId="0" borderId="87" xfId="14" applyNumberFormat="1" applyFont="1" applyBorder="1" applyAlignment="1" applyProtection="1">
      <alignment vertical="center" wrapText="1"/>
    </xf>
    <xf numFmtId="167" fontId="35" fillId="0" borderId="88" xfId="14" applyNumberFormat="1" applyFont="1" applyBorder="1" applyAlignment="1" applyProtection="1">
      <alignment vertical="center" wrapText="1"/>
    </xf>
    <xf numFmtId="0" fontId="0" fillId="0" borderId="90" xfId="0" applyBorder="1" applyAlignment="1">
      <alignment horizontal="left" vertical="top" indent="1"/>
    </xf>
    <xf numFmtId="0" fontId="0" fillId="0" borderId="86" xfId="0" applyBorder="1" applyAlignment="1">
      <alignment vertical="top" wrapText="1"/>
    </xf>
    <xf numFmtId="0" fontId="10" fillId="0" borderId="86" xfId="0" applyFont="1" applyBorder="1" applyAlignment="1">
      <alignment horizontal="left" vertical="top" wrapText="1"/>
    </xf>
    <xf numFmtId="0" fontId="10" fillId="0" borderId="86" xfId="0" applyFont="1" applyBorder="1" applyAlignment="1">
      <alignment vertical="center" wrapText="1"/>
    </xf>
    <xf numFmtId="0" fontId="10" fillId="0" borderId="86" xfId="0" applyFont="1" applyBorder="1" applyAlignment="1">
      <alignment vertical="center"/>
    </xf>
    <xf numFmtId="0" fontId="0" fillId="0" borderId="86" xfId="0" applyBorder="1" applyAlignment="1">
      <alignment horizontal="right" vertical="center"/>
    </xf>
    <xf numFmtId="0" fontId="0" fillId="0" borderId="89" xfId="0" applyBorder="1"/>
    <xf numFmtId="0" fontId="0" fillId="0" borderId="91" xfId="0" applyBorder="1" applyAlignment="1">
      <alignment horizontal="left" vertical="center" wrapText="1"/>
    </xf>
    <xf numFmtId="0" fontId="0" fillId="0" borderId="91" xfId="0" applyBorder="1" applyAlignment="1">
      <alignment wrapText="1"/>
    </xf>
    <xf numFmtId="0" fontId="10" fillId="0" borderId="91" xfId="0" applyFont="1" applyBorder="1" applyAlignment="1">
      <alignment horizontal="left" vertical="center" wrapText="1"/>
    </xf>
    <xf numFmtId="0" fontId="10" fillId="0" borderId="91" xfId="0" applyFont="1" applyBorder="1" applyAlignment="1">
      <alignment wrapText="1"/>
    </xf>
    <xf numFmtId="1" fontId="10" fillId="0" borderId="91" xfId="0" applyNumberFormat="1" applyFont="1" applyBorder="1" applyAlignment="1">
      <alignment horizontal="right" vertical="center" wrapText="1"/>
    </xf>
    <xf numFmtId="0" fontId="0" fillId="0" borderId="91" xfId="0" applyBorder="1" applyAlignment="1">
      <alignment horizontal="left" vertical="center" indent="1"/>
    </xf>
    <xf numFmtId="0" fontId="10" fillId="0" borderId="91" xfId="0" applyFont="1" applyBorder="1" applyAlignment="1">
      <alignment vertical="center"/>
    </xf>
    <xf numFmtId="49" fontId="0" fillId="0" borderId="94" xfId="0" applyNumberFormat="1" applyBorder="1" applyAlignment="1">
      <alignment horizontal="left" vertical="center"/>
    </xf>
    <xf numFmtId="1" fontId="10" fillId="0" borderId="92" xfId="0" applyNumberFormat="1" applyFont="1" applyBorder="1" applyAlignment="1">
      <alignment horizontal="right" vertical="center" wrapText="1"/>
    </xf>
    <xf numFmtId="4" fontId="9" fillId="5" borderId="92" xfId="0" applyNumberFormat="1" applyFont="1" applyFill="1" applyBorder="1" applyAlignment="1">
      <alignment vertical="center"/>
    </xf>
    <xf numFmtId="4" fontId="9" fillId="5" borderId="91" xfId="0" applyNumberFormat="1" applyFont="1" applyFill="1" applyBorder="1" applyAlignment="1">
      <alignment vertical="center" wrapText="1"/>
    </xf>
    <xf numFmtId="4" fontId="12" fillId="5" borderId="84" xfId="0" applyNumberFormat="1" applyFont="1" applyFill="1" applyBorder="1" applyAlignment="1">
      <alignment horizontal="center" vertical="center" wrapText="1" shrinkToFit="1"/>
    </xf>
    <xf numFmtId="4" fontId="9" fillId="5" borderId="84" xfId="0" applyNumberFormat="1" applyFont="1" applyFill="1" applyBorder="1" applyAlignment="1">
      <alignment horizontal="center" vertical="center" wrapText="1" shrinkToFit="1"/>
    </xf>
    <xf numFmtId="3" fontId="9" fillId="5" borderId="84" xfId="0" applyNumberFormat="1" applyFont="1" applyFill="1" applyBorder="1" applyAlignment="1">
      <alignment horizontal="center" vertical="center" wrapText="1"/>
    </xf>
    <xf numFmtId="4" fontId="0" fillId="0" borderId="92" xfId="0" applyNumberFormat="1" applyBorder="1" applyAlignment="1">
      <alignment vertical="center"/>
    </xf>
    <xf numFmtId="4" fontId="5" fillId="0" borderId="84" xfId="0" applyNumberFormat="1" applyFont="1" applyBorder="1" applyAlignment="1">
      <alignment horizontal="right" vertical="center" wrapText="1" shrinkToFit="1"/>
    </xf>
    <xf numFmtId="4" fontId="5" fillId="0" borderId="84" xfId="0" applyNumberFormat="1" applyFont="1" applyBorder="1" applyAlignment="1">
      <alignment horizontal="right" vertical="center" shrinkToFit="1"/>
    </xf>
    <xf numFmtId="4" fontId="0" fillId="0" borderId="84" xfId="0" applyNumberFormat="1" applyBorder="1" applyAlignment="1">
      <alignment vertical="center" shrinkToFit="1"/>
    </xf>
    <xf numFmtId="3" fontId="0" fillId="0" borderId="84" xfId="0" applyNumberFormat="1" applyBorder="1" applyAlignment="1">
      <alignment vertical="center"/>
    </xf>
    <xf numFmtId="4" fontId="10" fillId="0" borderId="92" xfId="0" applyNumberFormat="1" applyFont="1" applyBorder="1" applyAlignment="1">
      <alignment vertical="center"/>
    </xf>
    <xf numFmtId="4" fontId="10" fillId="0" borderId="84" xfId="0" applyNumberFormat="1" applyFont="1" applyBorder="1" applyAlignment="1">
      <alignment vertical="center" wrapText="1" shrinkToFit="1"/>
    </xf>
    <xf numFmtId="4" fontId="10" fillId="0" borderId="84" xfId="0" applyNumberFormat="1" applyFont="1" applyBorder="1" applyAlignment="1">
      <alignment vertical="center" shrinkToFit="1"/>
    </xf>
    <xf numFmtId="3" fontId="10" fillId="0" borderId="84" xfId="0" applyNumberFormat="1" applyFont="1" applyBorder="1" applyAlignment="1">
      <alignment vertical="center"/>
    </xf>
    <xf numFmtId="4" fontId="0" fillId="0" borderId="92" xfId="0" applyNumberFormat="1" applyBorder="1" applyAlignment="1">
      <alignment horizontal="left" vertical="center"/>
    </xf>
    <xf numFmtId="4" fontId="0" fillId="0" borderId="84" xfId="0" applyNumberFormat="1" applyBorder="1" applyAlignment="1">
      <alignment vertical="center" wrapText="1" shrinkToFit="1"/>
    </xf>
    <xf numFmtId="4" fontId="0" fillId="3" borderId="84" xfId="0" applyNumberFormat="1" applyFill="1" applyBorder="1" applyAlignment="1">
      <alignment vertical="center" wrapText="1" shrinkToFit="1"/>
    </xf>
    <xf numFmtId="4" fontId="0" fillId="3" borderId="84" xfId="0" applyNumberFormat="1" applyFill="1" applyBorder="1" applyAlignment="1">
      <alignment vertical="center" shrinkToFit="1"/>
    </xf>
    <xf numFmtId="3" fontId="0" fillId="3" borderId="84" xfId="0" applyNumberFormat="1" applyFill="1" applyBorder="1" applyAlignment="1">
      <alignment vertical="center"/>
    </xf>
    <xf numFmtId="0" fontId="17" fillId="5" borderId="92" xfId="0" applyFont="1" applyFill="1" applyBorder="1" applyAlignment="1">
      <alignment horizontal="center" vertical="center" wrapText="1"/>
    </xf>
    <xf numFmtId="0" fontId="17" fillId="5" borderId="91" xfId="0" applyFont="1" applyFill="1" applyBorder="1" applyAlignment="1">
      <alignment horizontal="center" vertical="center" wrapText="1"/>
    </xf>
    <xf numFmtId="0" fontId="17" fillId="5" borderId="84" xfId="0" applyFont="1" applyFill="1" applyBorder="1" applyAlignment="1">
      <alignment horizontal="center" vertical="center" wrapText="1"/>
    </xf>
    <xf numFmtId="49" fontId="9" fillId="0" borderId="92" xfId="0" applyNumberFormat="1" applyFont="1" applyBorder="1" applyAlignment="1">
      <alignment vertical="center"/>
    </xf>
    <xf numFmtId="4" fontId="9" fillId="0" borderId="84" xfId="0" applyNumberFormat="1" applyFont="1" applyBorder="1" applyAlignment="1">
      <alignment horizontal="center" vertical="center"/>
    </xf>
    <xf numFmtId="4" fontId="9" fillId="0" borderId="84" xfId="0" applyNumberFormat="1" applyFont="1" applyBorder="1" applyAlignment="1">
      <alignment vertical="center"/>
    </xf>
    <xf numFmtId="164" fontId="9" fillId="0" borderId="84" xfId="0" applyNumberFormat="1" applyFont="1" applyBorder="1" applyAlignment="1">
      <alignment vertical="center"/>
    </xf>
    <xf numFmtId="0" fontId="9" fillId="3" borderId="92" xfId="0" applyFont="1" applyFill="1" applyBorder="1" applyAlignment="1">
      <alignment vertical="center"/>
    </xf>
    <xf numFmtId="0" fontId="9" fillId="3" borderId="92" xfId="0" applyFont="1" applyFill="1" applyBorder="1" applyAlignment="1">
      <alignment vertical="center" wrapText="1"/>
    </xf>
    <xf numFmtId="0" fontId="9" fillId="3" borderId="91" xfId="0" applyFont="1" applyFill="1" applyBorder="1" applyAlignment="1">
      <alignment vertical="center" wrapText="1"/>
    </xf>
    <xf numFmtId="4" fontId="9" fillId="3" borderId="84" xfId="0" applyNumberFormat="1" applyFont="1" applyFill="1" applyBorder="1" applyAlignment="1">
      <alignment horizontal="center" vertical="center"/>
    </xf>
    <xf numFmtId="4" fontId="9" fillId="3" borderId="84" xfId="0" applyNumberFormat="1" applyFont="1" applyFill="1" applyBorder="1" applyAlignment="1">
      <alignment vertical="center"/>
    </xf>
    <xf numFmtId="164" fontId="9" fillId="3" borderId="84" xfId="0" applyNumberFormat="1" applyFont="1" applyFill="1" applyBorder="1" applyAlignment="1">
      <alignment vertical="center"/>
    </xf>
    <xf numFmtId="0" fontId="0" fillId="0" borderId="84" xfId="0" applyBorder="1" applyAlignment="1">
      <alignment vertical="center"/>
    </xf>
    <xf numFmtId="49" fontId="0" fillId="0" borderId="91" xfId="0" applyNumberFormat="1" applyBorder="1" applyAlignment="1">
      <alignment vertical="center"/>
    </xf>
    <xf numFmtId="0" fontId="0" fillId="3" borderId="84" xfId="0" applyFill="1" applyBorder="1" applyAlignment="1">
      <alignment vertical="center"/>
    </xf>
    <xf numFmtId="49" fontId="0" fillId="3" borderId="91" xfId="0" applyNumberFormat="1" applyFill="1" applyBorder="1" applyAlignment="1">
      <alignment vertical="center"/>
    </xf>
    <xf numFmtId="0" fontId="0" fillId="5" borderId="84" xfId="0" applyFill="1" applyBorder="1"/>
    <xf numFmtId="49" fontId="0" fillId="5" borderId="84" xfId="0" applyNumberFormat="1" applyFill="1" applyBorder="1"/>
    <xf numFmtId="0" fontId="0" fillId="5" borderId="84" xfId="0" applyFill="1" applyBorder="1" applyAlignment="1">
      <alignment horizontal="center"/>
    </xf>
    <xf numFmtId="0" fontId="0" fillId="5" borderId="92" xfId="0" applyFill="1" applyBorder="1"/>
    <xf numFmtId="0" fontId="0" fillId="5" borderId="84" xfId="0" applyFill="1" applyBorder="1" applyAlignment="1">
      <alignment wrapText="1"/>
    </xf>
    <xf numFmtId="0" fontId="10" fillId="3" borderId="95" xfId="0" applyFont="1" applyFill="1" applyBorder="1" applyAlignment="1">
      <alignment vertical="top"/>
    </xf>
    <xf numFmtId="49" fontId="10" fillId="3" borderId="86" xfId="0" applyNumberFormat="1" applyFont="1" applyFill="1" applyBorder="1" applyAlignment="1">
      <alignment vertical="top"/>
    </xf>
    <xf numFmtId="49" fontId="10" fillId="3" borderId="86" xfId="0" applyNumberFormat="1" applyFont="1" applyFill="1" applyBorder="1" applyAlignment="1">
      <alignment horizontal="left" vertical="top" wrapText="1"/>
    </xf>
    <xf numFmtId="0" fontId="10" fillId="3" borderId="86" xfId="0" applyFont="1" applyFill="1" applyBorder="1" applyAlignment="1">
      <alignment horizontal="center" vertical="top" shrinkToFit="1"/>
    </xf>
    <xf numFmtId="165" fontId="10" fillId="3" borderId="86" xfId="0" applyNumberFormat="1" applyFont="1" applyFill="1" applyBorder="1" applyAlignment="1">
      <alignment vertical="top" shrinkToFit="1"/>
    </xf>
    <xf numFmtId="4" fontId="10" fillId="3" borderId="86" xfId="0" applyNumberFormat="1" applyFont="1" applyFill="1" applyBorder="1" applyAlignment="1">
      <alignment vertical="top" shrinkToFit="1"/>
    </xf>
    <xf numFmtId="4" fontId="10" fillId="3" borderId="96" xfId="0" applyNumberFormat="1" applyFont="1" applyFill="1" applyBorder="1" applyAlignment="1">
      <alignment vertical="top" shrinkToFit="1"/>
    </xf>
    <xf numFmtId="0" fontId="18" fillId="0" borderId="97" xfId="0" applyFont="1" applyBorder="1" applyAlignment="1">
      <alignment vertical="top"/>
    </xf>
    <xf numFmtId="49" fontId="18" fillId="0" borderId="98" xfId="0" applyNumberFormat="1" applyFont="1" applyBorder="1" applyAlignment="1">
      <alignment vertical="top"/>
    </xf>
    <xf numFmtId="49" fontId="18" fillId="0" borderId="98" xfId="0" applyNumberFormat="1" applyFont="1" applyBorder="1" applyAlignment="1">
      <alignment horizontal="left" vertical="top" wrapText="1"/>
    </xf>
    <xf numFmtId="0" fontId="18" fillId="0" borderId="98" xfId="0" applyFont="1" applyBorder="1" applyAlignment="1">
      <alignment horizontal="center" vertical="top" shrinkToFit="1"/>
    </xf>
    <xf numFmtId="165" fontId="18" fillId="0" borderId="98" xfId="0" applyNumberFormat="1" applyFont="1" applyBorder="1" applyAlignment="1">
      <alignment vertical="top" shrinkToFit="1"/>
    </xf>
    <xf numFmtId="4" fontId="18" fillId="4" borderId="98" xfId="0" applyNumberFormat="1" applyFont="1" applyFill="1" applyBorder="1" applyAlignment="1" applyProtection="1">
      <alignment vertical="top" shrinkToFit="1"/>
      <protection locked="0"/>
    </xf>
    <xf numFmtId="4" fontId="18" fillId="0" borderId="98" xfId="0" applyNumberFormat="1" applyFont="1" applyBorder="1" applyAlignment="1">
      <alignment vertical="top" shrinkToFit="1"/>
    </xf>
    <xf numFmtId="4" fontId="18" fillId="0" borderId="99" xfId="0" applyNumberFormat="1" applyFont="1" applyBorder="1" applyAlignment="1">
      <alignment vertical="top" shrinkToFit="1"/>
    </xf>
    <xf numFmtId="0" fontId="18" fillId="0" borderId="100" xfId="0" applyFont="1" applyBorder="1" applyAlignment="1">
      <alignment vertical="top"/>
    </xf>
    <xf numFmtId="49" fontId="18" fillId="0" borderId="101" xfId="0" applyNumberFormat="1" applyFont="1" applyBorder="1" applyAlignment="1">
      <alignment vertical="top"/>
    </xf>
    <xf numFmtId="49" fontId="18" fillId="0" borderId="101" xfId="0" applyNumberFormat="1" applyFont="1" applyBorder="1" applyAlignment="1">
      <alignment horizontal="left" vertical="top" wrapText="1"/>
    </xf>
    <xf numFmtId="0" fontId="18" fillId="0" borderId="101" xfId="0" applyFont="1" applyBorder="1" applyAlignment="1">
      <alignment horizontal="center" vertical="top" shrinkToFit="1"/>
    </xf>
    <xf numFmtId="165" fontId="18" fillId="0" borderId="101" xfId="0" applyNumberFormat="1" applyFont="1" applyBorder="1" applyAlignment="1">
      <alignment vertical="top" shrinkToFit="1"/>
    </xf>
    <xf numFmtId="4" fontId="18" fillId="4" borderId="101" xfId="0" applyNumberFormat="1" applyFont="1" applyFill="1" applyBorder="1" applyAlignment="1" applyProtection="1">
      <alignment vertical="top" shrinkToFit="1"/>
      <protection locked="0"/>
    </xf>
    <xf numFmtId="4" fontId="18" fillId="0" borderId="101" xfId="0" applyNumberFormat="1" applyFont="1" applyBorder="1" applyAlignment="1">
      <alignment vertical="top" shrinkToFit="1"/>
    </xf>
    <xf numFmtId="4" fontId="18" fillId="0" borderId="102" xfId="0" applyNumberFormat="1" applyFont="1" applyBorder="1" applyAlignment="1">
      <alignment vertical="top" shrinkToFit="1"/>
    </xf>
    <xf numFmtId="0" fontId="10" fillId="3" borderId="92" xfId="0" applyFont="1" applyFill="1" applyBorder="1" applyAlignment="1">
      <alignment vertical="top"/>
    </xf>
    <xf numFmtId="49" fontId="10" fillId="3" borderId="91" xfId="0" applyNumberFormat="1" applyFont="1" applyFill="1" applyBorder="1" applyAlignment="1">
      <alignment vertical="top"/>
    </xf>
    <xf numFmtId="49" fontId="10" fillId="3" borderId="91" xfId="0" applyNumberFormat="1" applyFont="1" applyFill="1" applyBorder="1" applyAlignment="1">
      <alignment horizontal="left" vertical="top" wrapText="1"/>
    </xf>
    <xf numFmtId="0" fontId="10" fillId="3" borderId="91" xfId="0" applyFont="1" applyFill="1" applyBorder="1" applyAlignment="1">
      <alignment horizontal="center" vertical="top"/>
    </xf>
    <xf numFmtId="0" fontId="10" fillId="3" borderId="91" xfId="0" applyFont="1" applyFill="1" applyBorder="1" applyAlignment="1">
      <alignment vertical="top"/>
    </xf>
    <xf numFmtId="4" fontId="10" fillId="3" borderId="93" xfId="0" applyNumberFormat="1" applyFont="1" applyFill="1" applyBorder="1" applyAlignment="1">
      <alignment vertical="top" shrinkToFit="1"/>
    </xf>
    <xf numFmtId="0" fontId="24" fillId="6" borderId="0" xfId="3" applyProtection="1"/>
    <xf numFmtId="0" fontId="24" fillId="6" borderId="0" xfId="3" applyAlignment="1" applyProtection="1">
      <alignment wrapText="1"/>
    </xf>
    <xf numFmtId="0" fontId="59" fillId="0" borderId="0" xfId="0" applyFont="1"/>
    <xf numFmtId="0" fontId="59" fillId="7" borderId="45" xfId="4" applyFont="1" applyAlignment="1" applyProtection="1">
      <alignment wrapText="1"/>
    </xf>
    <xf numFmtId="0" fontId="59" fillId="7" borderId="45" xfId="4" applyFont="1" applyProtection="1"/>
    <xf numFmtId="0" fontId="2" fillId="0" borderId="0" xfId="25"/>
    <xf numFmtId="49" fontId="25" fillId="0" borderId="103" xfId="25" applyNumberFormat="1" applyFont="1" applyBorder="1"/>
    <xf numFmtId="49" fontId="25" fillId="0" borderId="104" xfId="25" applyNumberFormat="1" applyFont="1" applyBorder="1"/>
    <xf numFmtId="49" fontId="25" fillId="0" borderId="105" xfId="25" applyNumberFormat="1" applyFont="1" applyBorder="1"/>
    <xf numFmtId="49" fontId="2" fillId="0" borderId="61" xfId="25" applyNumberFormat="1" applyBorder="1"/>
    <xf numFmtId="42" fontId="2" fillId="0" borderId="62" xfId="25" applyNumberFormat="1" applyBorder="1"/>
    <xf numFmtId="42" fontId="2" fillId="0" borderId="77" xfId="25" applyNumberFormat="1" applyBorder="1"/>
    <xf numFmtId="49" fontId="2" fillId="0" borderId="71" xfId="25" applyNumberFormat="1" applyBorder="1"/>
    <xf numFmtId="42" fontId="2" fillId="0" borderId="84" xfId="25" applyNumberFormat="1" applyBorder="1"/>
    <xf numFmtId="49" fontId="2" fillId="0" borderId="85" xfId="25" applyNumberFormat="1" applyBorder="1"/>
    <xf numFmtId="42" fontId="2" fillId="0" borderId="65" xfId="25" applyNumberFormat="1" applyBorder="1"/>
    <xf numFmtId="42" fontId="2" fillId="0" borderId="74" xfId="25" applyNumberFormat="1" applyBorder="1"/>
    <xf numFmtId="49" fontId="2" fillId="0" borderId="0" xfId="25" applyNumberFormat="1"/>
    <xf numFmtId="42" fontId="2" fillId="0" borderId="0" xfId="25" applyNumberFormat="1"/>
    <xf numFmtId="49" fontId="1" fillId="0" borderId="73" xfId="25" applyNumberFormat="1" applyFont="1" applyBorder="1"/>
    <xf numFmtId="49" fontId="60" fillId="0" borderId="0" xfId="25" applyNumberFormat="1" applyFont="1" applyAlignment="1">
      <alignment horizontal="center" wrapText="1"/>
    </xf>
    <xf numFmtId="49" fontId="60" fillId="0" borderId="0" xfId="25" applyNumberFormat="1" applyFont="1" applyAlignment="1">
      <alignment horizontal="center" vertical="top" wrapText="1"/>
    </xf>
    <xf numFmtId="49" fontId="61" fillId="0" borderId="0" xfId="25" applyNumberFormat="1" applyFont="1" applyAlignment="1">
      <alignment horizontal="center"/>
    </xf>
    <xf numFmtId="0" fontId="5" fillId="2" borderId="0" xfId="0" applyFont="1" applyFill="1" applyAlignment="1">
      <alignment horizontal="left" wrapText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right" vertical="center"/>
    </xf>
    <xf numFmtId="4" fontId="13" fillId="0" borderId="6" xfId="0" applyNumberFormat="1" applyFont="1" applyBorder="1" applyAlignment="1">
      <alignment horizontal="right" vertical="center"/>
    </xf>
    <xf numFmtId="4" fontId="13" fillId="0" borderId="18" xfId="0" applyNumberFormat="1" applyFont="1" applyBorder="1" applyAlignment="1">
      <alignment horizontal="right" vertical="center"/>
    </xf>
    <xf numFmtId="4" fontId="15" fillId="0" borderId="15" xfId="0" applyNumberFormat="1" applyFont="1" applyBorder="1" applyAlignment="1">
      <alignment horizontal="right" vertical="center" indent="1"/>
    </xf>
    <xf numFmtId="4" fontId="15" fillId="0" borderId="22" xfId="0" applyNumberFormat="1" applyFont="1" applyBorder="1" applyAlignment="1">
      <alignment horizontal="right" vertical="center" indent="1"/>
    </xf>
    <xf numFmtId="4" fontId="15" fillId="0" borderId="16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10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10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10" fillId="4" borderId="0" xfId="0" applyFont="1" applyFill="1" applyAlignment="1" applyProtection="1">
      <alignment horizontal="left" vertical="center"/>
      <protection locked="0"/>
    </xf>
    <xf numFmtId="49" fontId="10" fillId="3" borderId="6" xfId="0" applyNumberFormat="1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10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10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vertical="center"/>
    </xf>
    <xf numFmtId="4" fontId="13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4" fillId="3" borderId="7" xfId="0" applyNumberFormat="1" applyFont="1" applyFill="1" applyBorder="1" applyAlignment="1">
      <alignment horizontal="right" vertical="center"/>
    </xf>
    <xf numFmtId="2" fontId="14" fillId="3" borderId="7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10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9" fillId="0" borderId="31" xfId="0" applyNumberFormat="1" applyFont="1" applyBorder="1" applyAlignment="1">
      <alignment vertical="center" wrapText="1"/>
    </xf>
    <xf numFmtId="49" fontId="9" fillId="0" borderId="32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18" xfId="0" applyFont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5" fillId="2" borderId="0" xfId="5" applyFont="1" applyFill="1" applyAlignment="1">
      <alignment horizontal="left" wrapText="1"/>
    </xf>
    <xf numFmtId="0" fontId="30" fillId="0" borderId="55" xfId="7" applyFont="1" applyBorder="1" applyAlignment="1">
      <alignment horizontal="center" vertical="top"/>
    </xf>
    <xf numFmtId="0" fontId="30" fillId="0" borderId="0" xfId="7" applyFont="1" applyAlignment="1">
      <alignment horizontal="center" vertical="top"/>
    </xf>
    <xf numFmtId="0" fontId="8" fillId="0" borderId="11" xfId="8" applyFont="1" applyBorder="1" applyAlignment="1">
      <alignment horizontal="center"/>
    </xf>
    <xf numFmtId="0" fontId="8" fillId="0" borderId="7" xfId="8" applyFont="1" applyBorder="1" applyAlignment="1">
      <alignment horizontal="center"/>
    </xf>
    <xf numFmtId="0" fontId="8" fillId="0" borderId="13" xfId="8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11" xfId="9" applyFont="1" applyBorder="1" applyAlignment="1" applyProtection="1">
      <alignment horizontal="center" vertical="center" wrapText="1"/>
    </xf>
    <xf numFmtId="0" fontId="6" fillId="0" borderId="7" xfId="9" applyFont="1" applyBorder="1" applyAlignment="1" applyProtection="1">
      <alignment horizontal="center" vertical="center" wrapText="1"/>
    </xf>
    <xf numFmtId="0" fontId="6" fillId="0" borderId="13" xfId="9" applyFont="1" applyBorder="1" applyAlignment="1" applyProtection="1">
      <alignment horizontal="center" vertical="center" wrapText="1"/>
    </xf>
    <xf numFmtId="0" fontId="6" fillId="0" borderId="11" xfId="14" applyFont="1" applyBorder="1" applyAlignment="1" applyProtection="1">
      <alignment horizontal="center" vertical="center" wrapText="1"/>
    </xf>
    <xf numFmtId="0" fontId="6" fillId="0" borderId="7" xfId="14" applyFont="1" applyBorder="1" applyAlignment="1" applyProtection="1">
      <alignment horizontal="center" vertical="center" wrapText="1"/>
    </xf>
    <xf numFmtId="0" fontId="6" fillId="0" borderId="13" xfId="14" applyFont="1" applyBorder="1" applyAlignment="1" applyProtection="1">
      <alignment horizontal="center" vertical="center" wrapText="1"/>
    </xf>
    <xf numFmtId="0" fontId="6" fillId="0" borderId="11" xfId="14" applyFont="1" applyBorder="1" applyAlignment="1">
      <alignment horizontal="center" vertical="center" wrapText="1"/>
    </xf>
    <xf numFmtId="0" fontId="6" fillId="0" borderId="7" xfId="14" applyFont="1" applyBorder="1" applyAlignment="1">
      <alignment horizontal="center" vertical="center" wrapText="1"/>
    </xf>
    <xf numFmtId="0" fontId="6" fillId="0" borderId="13" xfId="14" applyFont="1" applyBorder="1" applyAlignment="1">
      <alignment horizontal="center" vertical="center" wrapText="1"/>
    </xf>
    <xf numFmtId="0" fontId="6" fillId="0" borderId="11" xfId="14" applyFont="1" applyBorder="1" applyAlignment="1" applyProtection="1">
      <alignment horizontal="center"/>
    </xf>
    <xf numFmtId="0" fontId="6" fillId="0" borderId="7" xfId="14" applyFont="1" applyBorder="1" applyAlignment="1" applyProtection="1">
      <alignment horizontal="center"/>
    </xf>
    <xf numFmtId="0" fontId="6" fillId="0" borderId="13" xfId="14" applyFont="1" applyBorder="1" applyAlignment="1" applyProtection="1">
      <alignment horizontal="center"/>
    </xf>
    <xf numFmtId="0" fontId="6" fillId="0" borderId="11" xfId="14" applyFont="1" applyBorder="1" applyAlignment="1" applyProtection="1">
      <alignment horizontal="center" wrapText="1"/>
    </xf>
    <xf numFmtId="0" fontId="6" fillId="0" borderId="7" xfId="14" applyFont="1" applyBorder="1" applyAlignment="1" applyProtection="1">
      <alignment horizontal="center" wrapText="1"/>
    </xf>
    <xf numFmtId="0" fontId="6" fillId="0" borderId="13" xfId="14" applyFont="1" applyBorder="1" applyAlignment="1" applyProtection="1">
      <alignment horizontal="center" wrapText="1"/>
    </xf>
    <xf numFmtId="49" fontId="9" fillId="0" borderId="92" xfId="0" applyNumberFormat="1" applyFont="1" applyBorder="1" applyAlignment="1">
      <alignment vertical="center" wrapText="1"/>
    </xf>
    <xf numFmtId="49" fontId="9" fillId="0" borderId="91" xfId="0" applyNumberFormat="1" applyFont="1" applyBorder="1" applyAlignment="1">
      <alignment vertical="center" wrapText="1"/>
    </xf>
    <xf numFmtId="0" fontId="0" fillId="0" borderId="86" xfId="0" applyBorder="1" applyAlignment="1">
      <alignment horizontal="center" wrapText="1"/>
    </xf>
    <xf numFmtId="4" fontId="0" fillId="0" borderId="91" xfId="0" applyNumberFormat="1" applyBorder="1" applyAlignment="1">
      <alignment vertical="center" wrapText="1"/>
    </xf>
    <xf numFmtId="4" fontId="10" fillId="0" borderId="91" xfId="0" applyNumberFormat="1" applyFont="1" applyBorder="1" applyAlignment="1">
      <alignment vertical="center" wrapText="1"/>
    </xf>
    <xf numFmtId="4" fontId="0" fillId="3" borderId="92" xfId="0" applyNumberFormat="1" applyFill="1" applyBorder="1" applyAlignment="1">
      <alignment vertical="center"/>
    </xf>
    <xf numFmtId="4" fontId="0" fillId="3" borderId="91" xfId="0" applyNumberFormat="1" applyFill="1" applyBorder="1" applyAlignment="1">
      <alignment vertical="center"/>
    </xf>
    <xf numFmtId="4" fontId="0" fillId="3" borderId="93" xfId="0" applyNumberFormat="1" applyFill="1" applyBorder="1" applyAlignment="1">
      <alignment vertical="center"/>
    </xf>
    <xf numFmtId="4" fontId="15" fillId="0" borderId="92" xfId="0" applyNumberFormat="1" applyFont="1" applyBorder="1" applyAlignment="1">
      <alignment horizontal="right" vertical="center" indent="1"/>
    </xf>
    <xf numFmtId="4" fontId="15" fillId="0" borderId="93" xfId="0" applyNumberFormat="1" applyFont="1" applyBorder="1" applyAlignment="1">
      <alignment horizontal="right" vertical="center" indent="1"/>
    </xf>
    <xf numFmtId="4" fontId="15" fillId="0" borderId="94" xfId="0" applyNumberFormat="1" applyFont="1" applyBorder="1" applyAlignment="1">
      <alignment horizontal="right" vertical="center" indent="1"/>
    </xf>
    <xf numFmtId="4" fontId="13" fillId="0" borderId="92" xfId="0" applyNumberFormat="1" applyFont="1" applyBorder="1" applyAlignment="1">
      <alignment horizontal="right" vertical="center" indent="1"/>
    </xf>
    <xf numFmtId="4" fontId="13" fillId="0" borderId="93" xfId="0" applyNumberFormat="1" applyFont="1" applyBorder="1" applyAlignment="1">
      <alignment horizontal="right" vertical="center" indent="1"/>
    </xf>
    <xf numFmtId="4" fontId="13" fillId="0" borderId="94" xfId="0" applyNumberFormat="1" applyFont="1" applyBorder="1" applyAlignment="1">
      <alignment horizontal="right" vertical="center" indent="1"/>
    </xf>
    <xf numFmtId="4" fontId="13" fillId="0" borderId="92" xfId="0" applyNumberFormat="1" applyFont="1" applyBorder="1" applyAlignment="1">
      <alignment vertical="center"/>
    </xf>
    <xf numFmtId="4" fontId="13" fillId="0" borderId="91" xfId="0" applyNumberFormat="1" applyFont="1" applyBorder="1" applyAlignment="1">
      <alignment vertical="center"/>
    </xf>
    <xf numFmtId="4" fontId="13" fillId="0" borderId="92" xfId="0" applyNumberFormat="1" applyFont="1" applyBorder="1" applyAlignment="1">
      <alignment horizontal="right" vertical="center"/>
    </xf>
    <xf numFmtId="4" fontId="13" fillId="0" borderId="91" xfId="0" applyNumberFormat="1" applyFont="1" applyBorder="1" applyAlignment="1">
      <alignment horizontal="right" vertical="center"/>
    </xf>
    <xf numFmtId="4" fontId="13" fillId="0" borderId="86" xfId="0" applyNumberFormat="1" applyFont="1" applyBorder="1" applyAlignment="1">
      <alignment horizontal="right" vertical="center"/>
    </xf>
    <xf numFmtId="0" fontId="10" fillId="4" borderId="86" xfId="0" applyFont="1" applyFill="1" applyBorder="1" applyAlignment="1" applyProtection="1">
      <alignment horizontal="left" vertical="center"/>
      <protection locked="0"/>
    </xf>
    <xf numFmtId="49" fontId="8" fillId="3" borderId="86" xfId="0" applyNumberFormat="1" applyFont="1" applyFill="1" applyBorder="1" applyAlignment="1">
      <alignment horizontal="left" vertical="center" wrapText="1"/>
    </xf>
    <xf numFmtId="0" fontId="0" fillId="3" borderId="86" xfId="0" applyFill="1" applyBorder="1" applyAlignment="1">
      <alignment wrapText="1"/>
    </xf>
    <xf numFmtId="0" fontId="0" fillId="3" borderId="89" xfId="0" applyFill="1" applyBorder="1" applyAlignment="1">
      <alignment wrapText="1"/>
    </xf>
    <xf numFmtId="49" fontId="10" fillId="0" borderId="86" xfId="0" applyNumberFormat="1" applyFont="1" applyBorder="1" applyAlignment="1">
      <alignment horizontal="left" vertical="center" wrapText="1"/>
    </xf>
    <xf numFmtId="0" fontId="0" fillId="0" borderId="86" xfId="0" applyBorder="1" applyAlignment="1">
      <alignment vertical="center" wrapText="1"/>
    </xf>
    <xf numFmtId="0" fontId="19" fillId="0" borderId="86" xfId="0" applyFont="1" applyBorder="1" applyAlignment="1">
      <alignment horizontal="left" vertical="top" wrapText="1"/>
    </xf>
    <xf numFmtId="0" fontId="19" fillId="0" borderId="86" xfId="0" applyFont="1" applyBorder="1" applyAlignment="1">
      <alignment vertical="top" wrapText="1"/>
    </xf>
    <xf numFmtId="0" fontId="18" fillId="0" borderId="86" xfId="0" applyFont="1" applyBorder="1" applyAlignment="1">
      <alignment horizontal="left" vertical="top" wrapText="1"/>
    </xf>
    <xf numFmtId="0" fontId="18" fillId="0" borderId="86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49" fontId="0" fillId="0" borderId="91" xfId="0" applyNumberFormat="1" applyBorder="1" applyAlignment="1">
      <alignment vertical="center"/>
    </xf>
    <xf numFmtId="0" fontId="0" fillId="0" borderId="91" xfId="0" applyBorder="1" applyAlignment="1">
      <alignment vertical="center"/>
    </xf>
    <xf numFmtId="0" fontId="0" fillId="0" borderId="93" xfId="0" applyBorder="1" applyAlignment="1">
      <alignment vertical="center"/>
    </xf>
    <xf numFmtId="49" fontId="0" fillId="3" borderId="91" xfId="0" applyNumberFormat="1" applyFill="1" applyBorder="1" applyAlignment="1">
      <alignment vertical="center"/>
    </xf>
    <xf numFmtId="0" fontId="0" fillId="3" borderId="91" xfId="0" applyFill="1" applyBorder="1" applyAlignment="1">
      <alignment vertical="center"/>
    </xf>
    <xf numFmtId="0" fontId="0" fillId="3" borderId="93" xfId="0" applyFill="1" applyBorder="1" applyAlignment="1">
      <alignment vertical="center"/>
    </xf>
    <xf numFmtId="0" fontId="59" fillId="8" borderId="45" xfId="4" applyFont="1" applyFill="1" applyProtection="1">
      <protection locked="0"/>
    </xf>
  </cellXfs>
  <cellStyles count="26">
    <cellStyle name="Neutrální" xfId="3" builtinId="28"/>
    <cellStyle name="Normální" xfId="0" builtinId="0"/>
    <cellStyle name="Normální 15" xfId="14" xr:uid="{05FE89CC-FA0C-448C-8380-F0F3E841A39E}"/>
    <cellStyle name="Normální 16" xfId="19" xr:uid="{E9091FFE-E300-4D7B-A9F6-396511B90FAE}"/>
    <cellStyle name="Normální 17" xfId="18" xr:uid="{35546B65-5D8C-43F7-967E-AF83E092FE6C}"/>
    <cellStyle name="Normální 17 2" xfId="24" xr:uid="{7B7A4306-6CBD-4635-AAFA-F1F1AE012A25}"/>
    <cellStyle name="Normální 18" xfId="9" xr:uid="{D56F9B85-E8AA-4717-ADE3-A66C91B9CF05}"/>
    <cellStyle name="Normální 19 2" xfId="23" xr:uid="{E708B92A-760D-4BEF-A9DB-52D767B37440}"/>
    <cellStyle name="normální 2" xfId="1" xr:uid="{00000000-0005-0000-0000-000001000000}"/>
    <cellStyle name="Normální 2 2" xfId="5" xr:uid="{E0C55D85-FC1F-4CE9-A925-9ABD583993FC}"/>
    <cellStyle name="Normální 21" xfId="20" xr:uid="{7F777C2E-2536-4A98-B62D-3FA752EA4482}"/>
    <cellStyle name="Normální 3" xfId="6" xr:uid="{D70093E8-D329-41C4-9B96-EB648BAC8434}"/>
    <cellStyle name="Normální 3 2" xfId="25" xr:uid="{EC0E19F7-7E78-4B59-8F6C-0D91BF0F73F8}"/>
    <cellStyle name="Normální 4" xfId="7" xr:uid="{288BFD6E-5770-4F81-BA08-12F152DCB234}"/>
    <cellStyle name="normální_AVX-Uherské Hradiště" xfId="11" xr:uid="{F10BCE23-0C0F-4669-B839-C8266D704041}"/>
    <cellStyle name="normální_EZS Rozpočet" xfId="16" xr:uid="{3CCC180D-7726-4F88-96E7-ACCCA39435A2}"/>
    <cellStyle name="normální_FA48_REKAPITULACE_DPS_R3" xfId="8" xr:uid="{499E5B80-D7D8-44B8-B2B9-531071519BE3}"/>
    <cellStyle name="normální_Plastics Building Velká Bíteš" xfId="12" xr:uid="{3A473183-BD52-4206-B8DE-801A837FA7F3}"/>
    <cellStyle name="normální_ROZPOCET_STA_ZALOZKA" xfId="13" xr:uid="{63F3BB3A-3124-48BD-96BB-9AF1AAA0BCE7}"/>
    <cellStyle name="normální_ROZPOCET_STA_ZALOZKA 2" xfId="22" xr:uid="{78846A85-A5B3-4C46-B49D-8582DF332881}"/>
    <cellStyle name="normální_Sešit1 2" xfId="10" xr:uid="{C067B3FC-E695-46BA-A879-7C9A57815CCC}"/>
    <cellStyle name="normální_Seveza Bílovice" xfId="17" xr:uid="{6D1DA981-AE44-4AB3-8A06-2ADFD29F03A0}"/>
    <cellStyle name="normální_Specifikace" xfId="15" xr:uid="{3C5CF77C-A4B7-4095-BB3A-FF9F050ABC3D}"/>
    <cellStyle name="normální_Specifikace 2" xfId="21" xr:uid="{5A3F2A25-8408-417F-BFDA-4A07F7E9D281}"/>
    <cellStyle name="Poznámka" xfId="4" builtinId="10"/>
    <cellStyle name="Procenta" xfId="2" builtinId="5"/>
  </cellStyles>
  <dxfs count="11"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21" Type="http://schemas.openxmlformats.org/officeDocument/2006/relationships/externalLink" Target="externalLinks/externalLink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5\051002_Letiste_Brno\odeslane%20poptavky\AS_ACC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Nabidky_na_realizace\2007\NR070314_Hrad%20Znojmo_EPS_VaS\ROZP_EP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8\P080601_Curling-Brno_IgH\2_TDW\varianta_ocelova%20hala%2011_2008\AS_000_Hala%20Curling_SLP_ROZ_vzorce_TDW.xls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uk&#225;zkaOLD.xlsx" TargetMode="External"/><Relationship Id="rId2" Type="http://schemas.openxmlformats.org/officeDocument/2006/relationships/externalLinkPath" Target="file:///D:\Uzivatel\Plocha\slu&#269;ovac&#237;%20kravina\uk&#225;zkaOLD.xlsx" TargetMode="External"/><Relationship Id="rId1" Type="http://schemas.openxmlformats.org/officeDocument/2006/relationships/externalLinkPath" Target="/Uzivatel/Plocha/slu&#269;ovac&#237;%20kravina/uk&#225;zkaOLD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1.%20NP/R/FINrozp1NP.xlsx" TargetMode="External"/><Relationship Id="rId2" Type="http://schemas.openxmlformats.org/officeDocument/2006/relationships/externalLinkPath" Target="file:///D:\Uzivatel\Plocha\slu&#269;ovac&#237;%20kravina\1.%20NP\R\FINrozp1NP.xlsx" TargetMode="External"/><Relationship Id="rId1" Type="http://schemas.openxmlformats.org/officeDocument/2006/relationships/externalLinkPath" Target="/Uzivatel/Plocha/slu&#269;ovac&#237;%20kravina/1.%20NP/R/FINrozp1NP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OLD%20pro%20vzor/FINrozpo&#269;et.xlsx" TargetMode="External"/><Relationship Id="rId2" Type="http://schemas.openxmlformats.org/officeDocument/2006/relationships/externalLinkPath" Target="file:///D:\Uzivatel\Plocha\slu&#269;ovac&#237;%20kravina\OLD%20pro%20vzor\FINrozpo&#269;et.xlsx" TargetMode="External"/><Relationship Id="rId1" Type="http://schemas.openxmlformats.org/officeDocument/2006/relationships/externalLinkPath" Target="/Uzivatel/Plocha/slu&#269;ovac&#237;%20kravina/OLD%20pro%20vzor/FINrozpo&#269;e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01102_VUT%20Menza%20pod%20Palackeho%20vrchem\SK_komplet\RP\RP_dopl_techn\Rozpo&#269;et_RP_finis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0\001102_VUT%20Menza%20pod%20Palackeho%20vrchem\SK_komplet\RP\RP_dopl_techn\Rozpo&#269;et_RP_finis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01102_VUT%20Menza%20pod%20Palackeho%20vrchem\SK_komplet\RP\RP_dopl_techn\Finish\PB_finish\PP_S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0\001102_VUT%20Menza%20pod%20Palackeho%20vrchem\SK_komplet\RP\RP_dopl_techn\Finish\PB_finish\PP_S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DOCUME~1\PCPOPU~1\LOCALS~1\Temp\7zOE30.tmp\SO%20100_110-SLP_uprav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5\051002_Letiste_Brno\ROZPOCET_leti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ES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E"/>
      <sheetName val="EPS"/>
    </sheetNames>
    <sheetDataSet>
      <sheetData sheetId="0" refreshError="1">
        <row r="3">
          <cell r="I3">
            <v>1</v>
          </cell>
          <cell r="J3">
            <v>1</v>
          </cell>
        </row>
        <row r="5">
          <cell r="I5">
            <v>1</v>
          </cell>
          <cell r="J5">
            <v>1</v>
          </cell>
        </row>
        <row r="8">
          <cell r="G8">
            <v>0.75</v>
          </cell>
          <cell r="H8">
            <v>1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E SLP"/>
      <sheetName val="SK"/>
      <sheetName val="Přípojka SLP-Zemní práce"/>
      <sheetName val="AP"/>
      <sheetName val="EZS"/>
      <sheetName val="CCTV"/>
      <sheetName val="JČ"/>
      <sheetName val="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st0"/>
      <sheetName val="Pokyny pro vyplnění"/>
      <sheetName val="Stavba"/>
      <sheetName val="VzorPolozky"/>
      <sheetName val="D.1.2 D.1.2 Pol"/>
      <sheetName val="Titulní list"/>
      <sheetName val="Položky"/>
      <sheetName val="Rekapitulace"/>
      <sheetName val="SLP_rekapitulace"/>
      <sheetName val="SK"/>
      <sheetName val="VDS"/>
      <sheetName val="PZTS"/>
      <sheetName val="EKV"/>
      <sheetName val="VT"/>
      <sheetName val="JČ"/>
      <sheetName val="AKTIVNÍ PRVKY"/>
      <sheetName val="HR"/>
      <sheetName val="List1"/>
    </sheetNames>
    <sheetDataSet>
      <sheetData sheetId="0" refreshError="1"/>
      <sheetData sheetId="1" refreshError="1"/>
      <sheetData sheetId="2">
        <row r="21">
          <cell r="I21">
            <v>2283024.13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2283024.13</v>
          </cell>
        </row>
        <row r="26">
          <cell r="G26">
            <v>479435.0673</v>
          </cell>
        </row>
        <row r="29">
          <cell r="G29">
            <v>2762459.1973000001</v>
          </cell>
          <cell r="J29" t="str">
            <v>CZK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2">
          <cell r="C22">
            <v>2105092.0499999998</v>
          </cell>
        </row>
      </sheetData>
      <sheetData sheetId="8">
        <row r="51">
          <cell r="G51">
            <v>1367115.2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7">
          <cell r="K77">
            <v>195514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st0"/>
      <sheetName val="Stavba"/>
      <sheetName val="VzorPolozky"/>
      <sheetName val="D.1.2 D.1.2 Pol"/>
      <sheetName val="Titulní list"/>
      <sheetName val="Položky"/>
      <sheetName val="Rekapitulace"/>
      <sheetName val="SLP_rekapitulace"/>
      <sheetName val="SK"/>
      <sheetName val="VDS"/>
      <sheetName val="PZTS"/>
      <sheetName val="EKV"/>
      <sheetName val="VT"/>
      <sheetName val="JČ"/>
      <sheetName val="AKTIVNÍ PRVKY"/>
      <sheetName val="HR"/>
      <sheetName val="Stavba2"/>
      <sheetName val="D.1.4.3 1.00 Pol"/>
      <sheetName val="List22"/>
    </sheetNames>
    <sheetDataSet>
      <sheetData sheetId="0" refreshError="1"/>
      <sheetData sheetId="1">
        <row r="21">
          <cell r="I21">
            <v>2015638.67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2">
          <cell r="C22">
            <v>2842529.3600000003</v>
          </cell>
        </row>
      </sheetData>
      <sheetData sheetId="7">
        <row r="51">
          <cell r="G51">
            <v>1148168.2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1">
          <cell r="I21">
            <v>28899.13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28899.129999999994</v>
          </cell>
        </row>
        <row r="26">
          <cell r="G26">
            <v>6068.8172999999988</v>
          </cell>
        </row>
        <row r="29">
          <cell r="G29">
            <v>34967.947299999993</v>
          </cell>
          <cell r="J29" t="str">
            <v>CZK</v>
          </cell>
        </row>
      </sheetData>
      <sheetData sheetId="17" refreshError="1"/>
      <sheetData sheetId="18">
        <row r="55">
          <cell r="K55">
            <v>115434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st0"/>
      <sheetName val="Pokyny pro vyplnění"/>
      <sheetName val="Stavba"/>
      <sheetName val="VzorPolozky"/>
      <sheetName val="D.1.2 D.1.2 Pol"/>
      <sheetName val="Titulní list"/>
      <sheetName val="Položky"/>
      <sheetName val="Rekapitulace"/>
      <sheetName val="SLP_rekapitulace"/>
      <sheetName val="SK"/>
      <sheetName val="VDS"/>
      <sheetName val="PZTS"/>
      <sheetName val="EKV"/>
      <sheetName val="VT"/>
      <sheetName val="JČ"/>
      <sheetName val="AKTIVNÍ PRVKY"/>
      <sheetName val="HR"/>
      <sheetName val="List1"/>
    </sheetNames>
    <sheetDataSet>
      <sheetData sheetId="0" refreshError="1"/>
      <sheetData sheetId="1" refreshError="1"/>
      <sheetData sheetId="2">
        <row r="21">
          <cell r="I21">
            <v>1695149.9700000002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1695149.9699999995</v>
          </cell>
        </row>
        <row r="26">
          <cell r="G26">
            <v>355981.49369999988</v>
          </cell>
        </row>
        <row r="29">
          <cell r="G29">
            <v>2051131.4636999993</v>
          </cell>
          <cell r="J29" t="str">
            <v>CZK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2">
          <cell r="C22">
            <v>1921405.58</v>
          </cell>
        </row>
      </sheetData>
      <sheetData sheetId="8">
        <row r="51">
          <cell r="G51">
            <v>975273.8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66">
          <cell r="K66">
            <v>153941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Proměnné"/>
      <sheetName val="Rozpočet"/>
      <sheetName val="V.V"/>
      <sheetName val="MDF"/>
      <sheetName val="IDF 1"/>
      <sheetName val="IDF 2"/>
      <sheetName val="IDF 3"/>
      <sheetName val="IDF 4"/>
      <sheetName val="IDF 5"/>
      <sheetName val="IDF 6"/>
      <sheetName val="IDF7"/>
      <sheetName val="MIS 200"/>
    </sheetNames>
    <sheetDataSet>
      <sheetData sheetId="0" refreshError="1"/>
      <sheetData sheetId="1" refreshError="1">
        <row r="6">
          <cell r="F6">
            <v>1</v>
          </cell>
        </row>
        <row r="7">
          <cell r="F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Proměnné"/>
      <sheetName val="Rozpočet"/>
      <sheetName val="V.V"/>
      <sheetName val="MDF"/>
      <sheetName val="IDF 1"/>
      <sheetName val="IDF 2"/>
      <sheetName val="IDF 3"/>
      <sheetName val="IDF 4"/>
      <sheetName val="IDF 5"/>
      <sheetName val="IDF 6"/>
      <sheetName val="IDF7"/>
      <sheetName val="MIS 200"/>
    </sheetNames>
    <sheetDataSet>
      <sheetData sheetId="0" refreshError="1"/>
      <sheetData sheetId="1" refreshError="1">
        <row r="6">
          <cell r="F6">
            <v>1</v>
          </cell>
        </row>
        <row r="7">
          <cell r="F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Souhrnný rozpočet SK"/>
      <sheetName val="Souhrnný výkaz výměr - SK"/>
      <sheetName val="Přípočet SK k PSP"/>
      <sheetName val="VV SK přípočet k PSP"/>
      <sheetName val="Odpočet SK od PSP"/>
      <sheetName val="VV SK odpočet od PSP"/>
      <sheetName val="Soupis_tras"/>
      <sheetName val="Technologie-kabeláže"/>
      <sheetName val="MDF"/>
      <sheetName val="IDF 1"/>
      <sheetName val="IDF 2"/>
      <sheetName val="IDF 3"/>
      <sheetName val="Souhrnný rozpočet AP"/>
      <sheetName val="Souhrnný výkaz výměr AP"/>
      <sheetName val="Rozpočet AP - přípočet k PSP"/>
      <sheetName val="VV AP - přípočet k PSP"/>
      <sheetName val="CELK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Souhrnný rozpočet SK"/>
      <sheetName val="Souhrnný výkaz výměr - SK"/>
      <sheetName val="Přípočet SK k PSP"/>
      <sheetName val="VV SK přípočet k PSP"/>
      <sheetName val="Odpočet SK od PSP"/>
      <sheetName val="VV SK odpočet od PSP"/>
      <sheetName val="Soupis_tras"/>
      <sheetName val="Technologie-kabeláže"/>
      <sheetName val="MDF"/>
      <sheetName val="IDF 1"/>
      <sheetName val="IDF 2"/>
      <sheetName val="IDF 3"/>
      <sheetName val="Souhrnný rozpočet AP"/>
      <sheetName val="Souhrnný výkaz výměr AP"/>
      <sheetName val="Rozpočet AP - přípočet k PSP"/>
      <sheetName val="VV AP - přípočet k PSP"/>
      <sheetName val="CELK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LP_rekapitulace "/>
      <sheetName val="EZS"/>
      <sheetName val="SK"/>
      <sheetName val="DT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E "/>
      <sheetName val="EPS-tyco "/>
      <sheetName val="EPS-esser"/>
      <sheetName val="EPS-bosch PCS"/>
      <sheetName val="SK-abbas"/>
      <sheetName val="SK-schneider"/>
      <sheetName val="PA-Philips"/>
      <sheetName val="PA-Zeman"/>
      <sheetName val="PA-Philips PCS"/>
      <sheetName val="ACCESS-honey"/>
      <sheetName val="CCTV-focus"/>
      <sheetName val="CCTV-bosch"/>
      <sheetName val="CCTV-schneider"/>
      <sheetName val="JČ-mobatime"/>
      <sheetName val="IZ-elco"/>
      <sheetName val="IZ-starmon"/>
      <sheetName val="IZ-Cha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L1">
            <v>1.1499999999999999</v>
          </cell>
          <cell r="M1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01B2-6DA1-42D2-8C2A-EB14A76E3EAE}">
  <dimension ref="A2:D19"/>
  <sheetViews>
    <sheetView tabSelected="1" workbookViewId="0"/>
  </sheetViews>
  <sheetFormatPr defaultRowHeight="15"/>
  <cols>
    <col min="1" max="1" width="35.7109375" style="913" customWidth="1"/>
    <col min="2" max="3" width="17.7109375" style="913" customWidth="1"/>
    <col min="4" max="16384" width="9.140625" style="913"/>
  </cols>
  <sheetData>
    <row r="2" spans="1:4" ht="126" customHeight="1"/>
    <row r="4" spans="1:4" ht="42.75" customHeight="1">
      <c r="A4" s="928" t="s">
        <v>1031</v>
      </c>
      <c r="B4" s="928"/>
      <c r="C4" s="928"/>
      <c r="D4" s="928"/>
    </row>
    <row r="5" spans="1:4" ht="40.5" customHeight="1">
      <c r="A5" s="929" t="s">
        <v>1038</v>
      </c>
      <c r="B5" s="929"/>
      <c r="C5" s="929"/>
      <c r="D5" s="929"/>
    </row>
    <row r="7" spans="1:4" ht="90" customHeight="1"/>
    <row r="9" spans="1:4" ht="18.75">
      <c r="A9" s="930" t="s">
        <v>1032</v>
      </c>
      <c r="B9" s="930"/>
      <c r="C9" s="930"/>
      <c r="D9" s="930"/>
    </row>
    <row r="11" spans="1:4" ht="108.75" customHeight="1"/>
    <row r="12" spans="1:4" ht="15.75" thickBot="1"/>
    <row r="13" spans="1:4" ht="15.75" thickBot="1">
      <c r="A13" s="914" t="s">
        <v>541</v>
      </c>
      <c r="B13" s="915" t="s">
        <v>1033</v>
      </c>
      <c r="C13" s="916" t="s">
        <v>1034</v>
      </c>
    </row>
    <row r="14" spans="1:4" ht="15.75" thickTop="1">
      <c r="A14" s="917" t="s">
        <v>44</v>
      </c>
      <c r="B14" s="918">
        <f>Stavba!I21</f>
        <v>0</v>
      </c>
      <c r="C14" s="919">
        <f>B14*1.21</f>
        <v>0</v>
      </c>
    </row>
    <row r="15" spans="1:4">
      <c r="A15" s="920" t="s">
        <v>1035</v>
      </c>
      <c r="B15" s="921">
        <f>Rekapitulace!C22</f>
        <v>0</v>
      </c>
      <c r="C15" s="919">
        <f t="shared" ref="C15:C18" si="0">B15*1.21</f>
        <v>0</v>
      </c>
    </row>
    <row r="16" spans="1:4">
      <c r="A16" s="922" t="s">
        <v>1036</v>
      </c>
      <c r="B16" s="921">
        <f>SLP_rekapitulace!G41</f>
        <v>0</v>
      </c>
      <c r="C16" s="919">
        <f>B16*1.21</f>
        <v>0</v>
      </c>
    </row>
    <row r="17" spans="1:3">
      <c r="A17" s="922" t="s">
        <v>1037</v>
      </c>
      <c r="B17" s="921">
        <f>Stavba2!I21</f>
        <v>0</v>
      </c>
      <c r="C17" s="919">
        <f>B17*1.21</f>
        <v>0</v>
      </c>
    </row>
    <row r="18" spans="1:3" ht="15.75" thickBot="1">
      <c r="A18" s="927" t="s">
        <v>1039</v>
      </c>
      <c r="B18" s="923">
        <f>'D.1.4.4'!K81</f>
        <v>0</v>
      </c>
      <c r="C18" s="924">
        <f t="shared" si="0"/>
        <v>0</v>
      </c>
    </row>
    <row r="19" spans="1:3">
      <c r="A19" s="925" t="s">
        <v>989</v>
      </c>
      <c r="B19" s="926">
        <f>SUM(B14:B18)</f>
        <v>0</v>
      </c>
      <c r="C19" s="926">
        <f>SUM(C14:C18)</f>
        <v>0</v>
      </c>
    </row>
  </sheetData>
  <sheetProtection algorithmName="SHA-512" hashValue="90ZMp/QNvpDFTO4nq194ItbRj+iUWek0wVB9wpeDoJ0g56RcmXaS0JeMKcGCHH2FBjVBnWByLGmf/pciEPciig==" saltValue="iGLQaQKV3U7GCjCWXM/2kw==" spinCount="100000" sheet="1" objects="1" scenarios="1"/>
  <mergeCells count="3">
    <mergeCell ref="A4:D4"/>
    <mergeCell ref="A5:D5"/>
    <mergeCell ref="A9:D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931" t="s">
        <v>39</v>
      </c>
      <c r="B2" s="931"/>
      <c r="C2" s="931"/>
      <c r="D2" s="931"/>
      <c r="E2" s="931"/>
      <c r="F2" s="931"/>
      <c r="G2" s="931"/>
    </row>
  </sheetData>
  <sheetProtection algorithmName="SHA-512" hashValue="BBMmj7LtWoKp1qphIPhqy8f4XH6DEqrdy0pjXzVq8oICiSbU3/5b+b/tXHT7AFSXWbEKFyLRuG8+eRAo8UpVzw==" saltValue="AMTEyhVQHKBROk+kHJeL4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7"/>
  <sheetViews>
    <sheetView showGridLines="0" topLeftCell="B1" zoomScaleNormal="100" zoomScaleSheetLayoutView="75" workbookViewId="0">
      <selection activeCell="B1" sqref="B1:J1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36</v>
      </c>
      <c r="B1" s="932" t="s">
        <v>41</v>
      </c>
      <c r="C1" s="933"/>
      <c r="D1" s="933"/>
      <c r="E1" s="933"/>
      <c r="F1" s="933"/>
      <c r="G1" s="933"/>
      <c r="H1" s="933"/>
      <c r="I1" s="933"/>
      <c r="J1" s="934"/>
    </row>
    <row r="2" spans="1:15" ht="36" customHeight="1">
      <c r="A2" s="2"/>
      <c r="B2" s="78" t="s">
        <v>22</v>
      </c>
      <c r="C2" s="79"/>
      <c r="D2" s="80" t="s">
        <v>47</v>
      </c>
      <c r="E2" s="941" t="s">
        <v>48</v>
      </c>
      <c r="F2" s="942"/>
      <c r="G2" s="942"/>
      <c r="H2" s="942"/>
      <c r="I2" s="942"/>
      <c r="J2" s="943"/>
      <c r="O2" s="1"/>
    </row>
    <row r="3" spans="1:15" ht="27" customHeight="1">
      <c r="A3" s="2"/>
      <c r="B3" s="81" t="s">
        <v>45</v>
      </c>
      <c r="C3" s="79"/>
      <c r="D3" s="82" t="s">
        <v>43</v>
      </c>
      <c r="E3" s="944" t="s">
        <v>44</v>
      </c>
      <c r="F3" s="945"/>
      <c r="G3" s="945"/>
      <c r="H3" s="945"/>
      <c r="I3" s="945"/>
      <c r="J3" s="946"/>
    </row>
    <row r="4" spans="1:15" ht="23.25" customHeight="1">
      <c r="A4" s="76">
        <v>5772</v>
      </c>
      <c r="B4" s="83" t="s">
        <v>46</v>
      </c>
      <c r="C4" s="84"/>
      <c r="D4" s="85" t="s">
        <v>43</v>
      </c>
      <c r="E4" s="954" t="s">
        <v>44</v>
      </c>
      <c r="F4" s="955"/>
      <c r="G4" s="955"/>
      <c r="H4" s="955"/>
      <c r="I4" s="955"/>
      <c r="J4" s="956"/>
    </row>
    <row r="5" spans="1:15" ht="24" customHeight="1">
      <c r="A5" s="2"/>
      <c r="B5" s="31" t="s">
        <v>42</v>
      </c>
      <c r="D5" s="959" t="s">
        <v>49</v>
      </c>
      <c r="E5" s="960"/>
      <c r="F5" s="960"/>
      <c r="G5" s="960"/>
      <c r="H5" s="18" t="s">
        <v>40</v>
      </c>
      <c r="I5" s="86" t="s">
        <v>53</v>
      </c>
      <c r="J5" s="8"/>
    </row>
    <row r="6" spans="1:15" ht="15.75" customHeight="1">
      <c r="A6" s="2"/>
      <c r="B6" s="28"/>
      <c r="C6" s="55"/>
      <c r="D6" s="961" t="s">
        <v>50</v>
      </c>
      <c r="E6" s="962"/>
      <c r="F6" s="962"/>
      <c r="G6" s="962"/>
      <c r="H6" s="18" t="s">
        <v>34</v>
      </c>
      <c r="I6" s="86" t="s">
        <v>54</v>
      </c>
      <c r="J6" s="8"/>
    </row>
    <row r="7" spans="1:15" ht="15.75" customHeight="1">
      <c r="A7" s="2"/>
      <c r="B7" s="29"/>
      <c r="C7" s="56"/>
      <c r="D7" s="77" t="s">
        <v>52</v>
      </c>
      <c r="E7" s="963" t="s">
        <v>51</v>
      </c>
      <c r="F7" s="964"/>
      <c r="G7" s="964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948"/>
      <c r="E11" s="948"/>
      <c r="F11" s="948"/>
      <c r="G11" s="948"/>
      <c r="H11" s="18" t="s">
        <v>40</v>
      </c>
      <c r="I11" s="87"/>
      <c r="J11" s="8"/>
    </row>
    <row r="12" spans="1:15" ht="15.75" customHeight="1">
      <c r="A12" s="2"/>
      <c r="B12" s="28"/>
      <c r="C12" s="55"/>
      <c r="D12" s="953"/>
      <c r="E12" s="953"/>
      <c r="F12" s="953"/>
      <c r="G12" s="953"/>
      <c r="H12" s="18" t="s">
        <v>34</v>
      </c>
      <c r="I12" s="87"/>
      <c r="J12" s="8"/>
    </row>
    <row r="13" spans="1:15" ht="15.75" customHeight="1">
      <c r="A13" s="2"/>
      <c r="B13" s="29"/>
      <c r="C13" s="56"/>
      <c r="D13" s="88"/>
      <c r="E13" s="957"/>
      <c r="F13" s="958"/>
      <c r="G13" s="958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947"/>
      <c r="F15" s="947"/>
      <c r="G15" s="949"/>
      <c r="H15" s="949"/>
      <c r="I15" s="949" t="s">
        <v>29</v>
      </c>
      <c r="J15" s="950"/>
    </row>
    <row r="16" spans="1:15" ht="23.25" customHeight="1">
      <c r="A16" s="141" t="s">
        <v>24</v>
      </c>
      <c r="B16" s="38" t="s">
        <v>24</v>
      </c>
      <c r="C16" s="62"/>
      <c r="D16" s="63"/>
      <c r="E16" s="938"/>
      <c r="F16" s="939"/>
      <c r="G16" s="938"/>
      <c r="H16" s="939"/>
      <c r="I16" s="938">
        <f>SUMIF(F53:F63,A16,I53:I63)+SUMIF(F53:F63,"PSU",I53:I63)</f>
        <v>0</v>
      </c>
      <c r="J16" s="940"/>
    </row>
    <row r="17" spans="1:10" ht="23.25" customHeight="1">
      <c r="A17" s="141" t="s">
        <v>25</v>
      </c>
      <c r="B17" s="38" t="s">
        <v>25</v>
      </c>
      <c r="C17" s="62"/>
      <c r="D17" s="63"/>
      <c r="E17" s="938"/>
      <c r="F17" s="939"/>
      <c r="G17" s="938"/>
      <c r="H17" s="939"/>
      <c r="I17" s="938">
        <f>SUMIF(F53:F63,A17,I53:I63)</f>
        <v>0</v>
      </c>
      <c r="J17" s="940"/>
    </row>
    <row r="18" spans="1:10" ht="23.25" customHeight="1">
      <c r="A18" s="141" t="s">
        <v>26</v>
      </c>
      <c r="B18" s="38" t="s">
        <v>26</v>
      </c>
      <c r="C18" s="62"/>
      <c r="D18" s="63"/>
      <c r="E18" s="938"/>
      <c r="F18" s="939"/>
      <c r="G18" s="938"/>
      <c r="H18" s="939"/>
      <c r="I18" s="938">
        <f>SUMIF(F53:F63,A18,I53:I63)</f>
        <v>0</v>
      </c>
      <c r="J18" s="940"/>
    </row>
    <row r="19" spans="1:10" ht="23.25" customHeight="1">
      <c r="A19" s="141" t="s">
        <v>90</v>
      </c>
      <c r="B19" s="38" t="s">
        <v>27</v>
      </c>
      <c r="C19" s="62"/>
      <c r="D19" s="63"/>
      <c r="E19" s="938"/>
      <c r="F19" s="939"/>
      <c r="G19" s="938"/>
      <c r="H19" s="939"/>
      <c r="I19" s="938">
        <f>SUMIF(F53:F63,A19,I53:I63)</f>
        <v>0</v>
      </c>
      <c r="J19" s="940"/>
    </row>
    <row r="20" spans="1:10" ht="23.25" customHeight="1">
      <c r="A20" s="141" t="s">
        <v>91</v>
      </c>
      <c r="B20" s="38" t="s">
        <v>28</v>
      </c>
      <c r="C20" s="62"/>
      <c r="D20" s="63"/>
      <c r="E20" s="938"/>
      <c r="F20" s="939"/>
      <c r="G20" s="938"/>
      <c r="H20" s="939"/>
      <c r="I20" s="938">
        <f>SUMIF(F53:F63,A20,I53:I63)</f>
        <v>0</v>
      </c>
      <c r="J20" s="940"/>
    </row>
    <row r="21" spans="1:10" ht="23.25" customHeight="1">
      <c r="A21" s="2"/>
      <c r="B21" s="48" t="s">
        <v>29</v>
      </c>
      <c r="C21" s="64"/>
      <c r="D21" s="65"/>
      <c r="E21" s="951"/>
      <c r="F21" s="952"/>
      <c r="G21" s="951"/>
      <c r="H21" s="952"/>
      <c r="I21" s="951">
        <f>SUM(I16:J20)</f>
        <v>0</v>
      </c>
      <c r="J21" s="970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68">
        <f>ZakladDPHSniVypocet</f>
        <v>0</v>
      </c>
      <c r="H23" s="969"/>
      <c r="I23" s="969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66">
        <f>A23</f>
        <v>0</v>
      </c>
      <c r="H24" s="967"/>
      <c r="I24" s="967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68">
        <f>ZakladDPHZaklVypocet</f>
        <v>0</v>
      </c>
      <c r="H25" s="969"/>
      <c r="I25" s="969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935">
        <f>A25</f>
        <v>0</v>
      </c>
      <c r="H26" s="936"/>
      <c r="I26" s="936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937">
        <f>CenaCelkem-(ZakladDPHSni+DPHSni+ZakladDPHZakl+DPHZakl)</f>
        <v>0</v>
      </c>
      <c r="H27" s="937"/>
      <c r="I27" s="937"/>
      <c r="J27" s="41" t="str">
        <f t="shared" si="0"/>
        <v>CZK</v>
      </c>
    </row>
    <row r="28" spans="1:10" ht="27.75" hidden="1" customHeight="1" thickBot="1">
      <c r="A28" s="2"/>
      <c r="B28" s="114" t="s">
        <v>23</v>
      </c>
      <c r="C28" s="115"/>
      <c r="D28" s="115"/>
      <c r="E28" s="116"/>
      <c r="F28" s="117"/>
      <c r="G28" s="972">
        <f>ZakladDPHSniVypocet+ZakladDPHZaklVypocet</f>
        <v>0</v>
      </c>
      <c r="H28" s="972"/>
      <c r="I28" s="972"/>
      <c r="J28" s="118" t="str">
        <f t="shared" si="0"/>
        <v>CZK</v>
      </c>
    </row>
    <row r="29" spans="1:10" ht="27.75" customHeight="1" thickBot="1">
      <c r="A29" s="2">
        <f>(A27-INT(A27))*100</f>
        <v>0</v>
      </c>
      <c r="B29" s="114" t="s">
        <v>35</v>
      </c>
      <c r="C29" s="119"/>
      <c r="D29" s="119"/>
      <c r="E29" s="119"/>
      <c r="F29" s="120"/>
      <c r="G29" s="971">
        <f>A27</f>
        <v>0</v>
      </c>
      <c r="H29" s="971"/>
      <c r="I29" s="971"/>
      <c r="J29" s="121" t="s">
        <v>58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973"/>
      <c r="E34" s="974"/>
      <c r="G34" s="975"/>
      <c r="H34" s="976"/>
      <c r="I34" s="976"/>
      <c r="J34" s="25"/>
    </row>
    <row r="35" spans="1:10" ht="12.75" customHeight="1">
      <c r="A35" s="2"/>
      <c r="B35" s="2"/>
      <c r="D35" s="965" t="s">
        <v>2</v>
      </c>
      <c r="E35" s="965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hidden="1" customHeight="1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8" t="s">
        <v>1</v>
      </c>
      <c r="J38" s="99" t="s">
        <v>0</v>
      </c>
    </row>
    <row r="39" spans="1:10" ht="25.5" hidden="1" customHeight="1">
      <c r="A39" s="90">
        <v>1</v>
      </c>
      <c r="B39" s="100" t="s">
        <v>55</v>
      </c>
      <c r="C39" s="977"/>
      <c r="D39" s="977"/>
      <c r="E39" s="977"/>
      <c r="F39" s="101">
        <f>'D.1.2 D.1.2 Pol'!AE105</f>
        <v>0</v>
      </c>
      <c r="G39" s="102">
        <f>'D.1.2 D.1.2 Pol'!AF105</f>
        <v>0</v>
      </c>
      <c r="H39" s="103">
        <f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10" ht="25.5" hidden="1" customHeight="1">
      <c r="A40" s="90">
        <v>2</v>
      </c>
      <c r="B40" s="105"/>
      <c r="C40" s="978" t="s">
        <v>56</v>
      </c>
      <c r="D40" s="978"/>
      <c r="E40" s="978"/>
      <c r="F40" s="106"/>
      <c r="G40" s="107"/>
      <c r="H40" s="107">
        <f>(F40*SazbaDPH1/100)+(G40*SazbaDPH2/100)</f>
        <v>0</v>
      </c>
      <c r="I40" s="107"/>
      <c r="J40" s="108"/>
    </row>
    <row r="41" spans="1:10" ht="25.5" hidden="1" customHeight="1">
      <c r="A41" s="90">
        <v>2</v>
      </c>
      <c r="B41" s="105" t="s">
        <v>43</v>
      </c>
      <c r="C41" s="978" t="s">
        <v>44</v>
      </c>
      <c r="D41" s="978"/>
      <c r="E41" s="978"/>
      <c r="F41" s="106">
        <f>'D.1.2 D.1.2 Pol'!AE105</f>
        <v>0</v>
      </c>
      <c r="G41" s="107">
        <f>'D.1.2 D.1.2 Pol'!AF105</f>
        <v>0</v>
      </c>
      <c r="H41" s="107">
        <f>(F41*SazbaDPH1/100)+(G41*SazbaDPH2/100)</f>
        <v>0</v>
      </c>
      <c r="I41" s="107">
        <f>F41+G41+H41</f>
        <v>0</v>
      </c>
      <c r="J41" s="108" t="str">
        <f>IF(CenaCelkemVypocet=0,"",I41/CenaCelkemVypocet*100)</f>
        <v/>
      </c>
    </row>
    <row r="42" spans="1:10" ht="25.5" hidden="1" customHeight="1">
      <c r="A42" s="90">
        <v>3</v>
      </c>
      <c r="B42" s="109" t="s">
        <v>43</v>
      </c>
      <c r="C42" s="977" t="s">
        <v>44</v>
      </c>
      <c r="D42" s="977"/>
      <c r="E42" s="977"/>
      <c r="F42" s="110">
        <f>'D.1.2 D.1.2 Pol'!AE105</f>
        <v>0</v>
      </c>
      <c r="G42" s="103">
        <f>'D.1.2 D.1.2 Pol'!AF105</f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hidden="1" customHeight="1">
      <c r="A43" s="90"/>
      <c r="B43" s="979" t="s">
        <v>57</v>
      </c>
      <c r="C43" s="980"/>
      <c r="D43" s="980"/>
      <c r="E43" s="981"/>
      <c r="F43" s="111">
        <f>SUMIF(A39:A42,"=1",F39:F42)</f>
        <v>0</v>
      </c>
      <c r="G43" s="112">
        <f>SUMIF(A39:A42,"=1",G39:G42)</f>
        <v>0</v>
      </c>
      <c r="H43" s="112">
        <f>SUMIF(A39:A42,"=1",H39:H42)</f>
        <v>0</v>
      </c>
      <c r="I43" s="112">
        <f>SUMIF(A39:A42,"=1",I39:I42)</f>
        <v>0</v>
      </c>
      <c r="J43" s="113">
        <f>SUMIF(A39:A42,"=1",J39:J42)</f>
        <v>0</v>
      </c>
    </row>
    <row r="45" spans="1:10">
      <c r="A45" t="s">
        <v>59</v>
      </c>
      <c r="B45" t="s">
        <v>60</v>
      </c>
    </row>
    <row r="46" spans="1:10">
      <c r="A46" t="s">
        <v>61</v>
      </c>
      <c r="B46" t="s">
        <v>62</v>
      </c>
    </row>
    <row r="47" spans="1:10">
      <c r="A47" t="s">
        <v>63</v>
      </c>
      <c r="B47" t="s">
        <v>64</v>
      </c>
    </row>
    <row r="50" spans="1:10" ht="15.75">
      <c r="B50" s="122" t="s">
        <v>65</v>
      </c>
    </row>
    <row r="52" spans="1:10" ht="25.5" customHeight="1">
      <c r="A52" s="124"/>
      <c r="B52" s="127" t="s">
        <v>17</v>
      </c>
      <c r="C52" s="127" t="s">
        <v>5</v>
      </c>
      <c r="D52" s="128"/>
      <c r="E52" s="128"/>
      <c r="F52" s="129" t="s">
        <v>66</v>
      </c>
      <c r="G52" s="129"/>
      <c r="H52" s="129"/>
      <c r="I52" s="129" t="s">
        <v>29</v>
      </c>
      <c r="J52" s="129" t="s">
        <v>0</v>
      </c>
    </row>
    <row r="53" spans="1:10" ht="36.75" customHeight="1">
      <c r="A53" s="125"/>
      <c r="B53" s="130" t="s">
        <v>67</v>
      </c>
      <c r="C53" s="982" t="s">
        <v>68</v>
      </c>
      <c r="D53" s="983"/>
      <c r="E53" s="983"/>
      <c r="F53" s="137" t="s">
        <v>24</v>
      </c>
      <c r="G53" s="138"/>
      <c r="H53" s="138"/>
      <c r="I53" s="138">
        <f>'D.1.2 D.1.2 Pol'!G8</f>
        <v>0</v>
      </c>
      <c r="J53" s="134" t="str">
        <f>IF(I64=0,"",I53/I64*100)</f>
        <v/>
      </c>
    </row>
    <row r="54" spans="1:10" ht="36.75" customHeight="1">
      <c r="A54" s="125"/>
      <c r="B54" s="130" t="s">
        <v>69</v>
      </c>
      <c r="C54" s="982" t="s">
        <v>70</v>
      </c>
      <c r="D54" s="983"/>
      <c r="E54" s="983"/>
      <c r="F54" s="137" t="s">
        <v>24</v>
      </c>
      <c r="G54" s="138"/>
      <c r="H54" s="138"/>
      <c r="I54" s="138">
        <f>'D.1.2 D.1.2 Pol'!G15</f>
        <v>0</v>
      </c>
      <c r="J54" s="134" t="str">
        <f>IF(I64=0,"",I54/I64*100)</f>
        <v/>
      </c>
    </row>
    <row r="55" spans="1:10" ht="36.75" customHeight="1">
      <c r="A55" s="125"/>
      <c r="B55" s="130" t="s">
        <v>71</v>
      </c>
      <c r="C55" s="982" t="s">
        <v>72</v>
      </c>
      <c r="D55" s="983"/>
      <c r="E55" s="983"/>
      <c r="F55" s="137" t="s">
        <v>24</v>
      </c>
      <c r="G55" s="138"/>
      <c r="H55" s="138"/>
      <c r="I55" s="138">
        <f>'D.1.2 D.1.2 Pol'!G30</f>
        <v>0</v>
      </c>
      <c r="J55" s="134" t="str">
        <f>IF(I64=0,"",I55/I64*100)</f>
        <v/>
      </c>
    </row>
    <row r="56" spans="1:10" ht="36.75" customHeight="1">
      <c r="A56" s="125"/>
      <c r="B56" s="130" t="s">
        <v>73</v>
      </c>
      <c r="C56" s="982" t="s">
        <v>74</v>
      </c>
      <c r="D56" s="983"/>
      <c r="E56" s="983"/>
      <c r="F56" s="137" t="s">
        <v>24</v>
      </c>
      <c r="G56" s="138"/>
      <c r="H56" s="138"/>
      <c r="I56" s="138">
        <f>'D.1.2 D.1.2 Pol'!G33</f>
        <v>0</v>
      </c>
      <c r="J56" s="134" t="str">
        <f>IF(I64=0,"",I56/I64*100)</f>
        <v/>
      </c>
    </row>
    <row r="57" spans="1:10" ht="36.75" customHeight="1">
      <c r="A57" s="125"/>
      <c r="B57" s="130" t="s">
        <v>75</v>
      </c>
      <c r="C57" s="982" t="s">
        <v>76</v>
      </c>
      <c r="D57" s="983"/>
      <c r="E57" s="983"/>
      <c r="F57" s="137" t="s">
        <v>24</v>
      </c>
      <c r="G57" s="138"/>
      <c r="H57" s="138"/>
      <c r="I57" s="138">
        <f>'D.1.2 D.1.2 Pol'!G36</f>
        <v>0</v>
      </c>
      <c r="J57" s="134" t="str">
        <f>IF(I64=0,"",I57/I64*100)</f>
        <v/>
      </c>
    </row>
    <row r="58" spans="1:10" ht="36.75" customHeight="1">
      <c r="A58" s="125"/>
      <c r="B58" s="130" t="s">
        <v>77</v>
      </c>
      <c r="C58" s="982" t="s">
        <v>78</v>
      </c>
      <c r="D58" s="983"/>
      <c r="E58" s="983"/>
      <c r="F58" s="137" t="s">
        <v>24</v>
      </c>
      <c r="G58" s="138"/>
      <c r="H58" s="138"/>
      <c r="I58" s="138">
        <f>'D.1.2 D.1.2 Pol'!G47</f>
        <v>0</v>
      </c>
      <c r="J58" s="134" t="str">
        <f>IF(I64=0,"",I58/I64*100)</f>
        <v/>
      </c>
    </row>
    <row r="59" spans="1:10" ht="36.75" customHeight="1">
      <c r="A59" s="125"/>
      <c r="B59" s="130" t="s">
        <v>79</v>
      </c>
      <c r="C59" s="982" t="s">
        <v>80</v>
      </c>
      <c r="D59" s="983"/>
      <c r="E59" s="983"/>
      <c r="F59" s="137" t="s">
        <v>24</v>
      </c>
      <c r="G59" s="138"/>
      <c r="H59" s="138"/>
      <c r="I59" s="138">
        <f>'D.1.2 D.1.2 Pol'!G56</f>
        <v>0</v>
      </c>
      <c r="J59" s="134" t="str">
        <f>IF(I64=0,"",I59/I64*100)</f>
        <v/>
      </c>
    </row>
    <row r="60" spans="1:10" ht="36.75" customHeight="1">
      <c r="A60" s="125"/>
      <c r="B60" s="130" t="s">
        <v>81</v>
      </c>
      <c r="C60" s="982" t="s">
        <v>82</v>
      </c>
      <c r="D60" s="983"/>
      <c r="E60" s="983"/>
      <c r="F60" s="137" t="s">
        <v>25</v>
      </c>
      <c r="G60" s="138"/>
      <c r="H60" s="138"/>
      <c r="I60" s="138">
        <f>'D.1.2 D.1.2 Pol'!G59</f>
        <v>0</v>
      </c>
      <c r="J60" s="134" t="str">
        <f>IF(I64=0,"",I60/I64*100)</f>
        <v/>
      </c>
    </row>
    <row r="61" spans="1:10" ht="36.75" customHeight="1">
      <c r="A61" s="125"/>
      <c r="B61" s="130" t="s">
        <v>83</v>
      </c>
      <c r="C61" s="982" t="s">
        <v>84</v>
      </c>
      <c r="D61" s="983"/>
      <c r="E61" s="983"/>
      <c r="F61" s="137" t="s">
        <v>25</v>
      </c>
      <c r="G61" s="138"/>
      <c r="H61" s="138"/>
      <c r="I61" s="138">
        <f>'D.1.2 D.1.2 Pol'!G62</f>
        <v>0</v>
      </c>
      <c r="J61" s="134" t="str">
        <f>IF(I64=0,"",I61/I64*100)</f>
        <v/>
      </c>
    </row>
    <row r="62" spans="1:10" ht="36.75" customHeight="1">
      <c r="A62" s="125"/>
      <c r="B62" s="130" t="s">
        <v>85</v>
      </c>
      <c r="C62" s="982" t="s">
        <v>86</v>
      </c>
      <c r="D62" s="983"/>
      <c r="E62" s="983"/>
      <c r="F62" s="137" t="s">
        <v>25</v>
      </c>
      <c r="G62" s="138"/>
      <c r="H62" s="138"/>
      <c r="I62" s="138">
        <f>'D.1.2 D.1.2 Pol'!G73</f>
        <v>0</v>
      </c>
      <c r="J62" s="134" t="str">
        <f>IF(I64=0,"",I62/I64*100)</f>
        <v/>
      </c>
    </row>
    <row r="63" spans="1:10" ht="36.75" customHeight="1">
      <c r="A63" s="125"/>
      <c r="B63" s="130" t="s">
        <v>87</v>
      </c>
      <c r="C63" s="982" t="s">
        <v>88</v>
      </c>
      <c r="D63" s="983"/>
      <c r="E63" s="983"/>
      <c r="F63" s="137" t="s">
        <v>89</v>
      </c>
      <c r="G63" s="138"/>
      <c r="H63" s="138"/>
      <c r="I63" s="138">
        <f>'D.1.2 D.1.2 Pol'!G94</f>
        <v>0</v>
      </c>
      <c r="J63" s="134" t="str">
        <f>IF(I64=0,"",I63/I64*100)</f>
        <v/>
      </c>
    </row>
    <row r="64" spans="1:10" ht="25.5" customHeight="1">
      <c r="A64" s="126"/>
      <c r="B64" s="131" t="s">
        <v>1</v>
      </c>
      <c r="C64" s="132"/>
      <c r="D64" s="133"/>
      <c r="E64" s="133"/>
      <c r="F64" s="139"/>
      <c r="G64" s="140"/>
      <c r="H64" s="140"/>
      <c r="I64" s="140">
        <f>SUM(I53:I63)</f>
        <v>0</v>
      </c>
      <c r="J64" s="135">
        <f>SUM(J53:J63)</f>
        <v>0</v>
      </c>
    </row>
    <row r="65" spans="6:10">
      <c r="F65" s="89"/>
      <c r="G65" s="89"/>
      <c r="H65" s="89"/>
      <c r="I65" s="89"/>
      <c r="J65" s="136"/>
    </row>
    <row r="66" spans="6:10">
      <c r="F66" s="89"/>
      <c r="G66" s="89"/>
      <c r="H66" s="89"/>
      <c r="I66" s="89"/>
      <c r="J66" s="136"/>
    </row>
    <row r="67" spans="6:10">
      <c r="F67" s="89"/>
      <c r="G67" s="89"/>
      <c r="H67" s="89"/>
      <c r="I67" s="89"/>
      <c r="J67" s="136"/>
    </row>
  </sheetData>
  <sheetProtection algorithmName="SHA-512" hashValue="NGs83pF9MsgCiYs1Y9bAR4wq4WAtOcKZWFFKC7WZZ4YDYaJpyoXrGx9pi++O/q8FPinsD60fKOoBUYMC+1xp0A==" saltValue="VOpFAayUNmgNFSlPW+Xol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3:E63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984" t="s">
        <v>6</v>
      </c>
      <c r="B1" s="984"/>
      <c r="C1" s="985"/>
      <c r="D1" s="984"/>
      <c r="E1" s="984"/>
      <c r="F1" s="984"/>
      <c r="G1" s="984"/>
    </row>
    <row r="2" spans="1:7" ht="24.95" customHeight="1">
      <c r="A2" s="50" t="s">
        <v>7</v>
      </c>
      <c r="B2" s="49"/>
      <c r="C2" s="986"/>
      <c r="D2" s="986"/>
      <c r="E2" s="986"/>
      <c r="F2" s="986"/>
      <c r="G2" s="987"/>
    </row>
    <row r="3" spans="1:7" ht="24.95" customHeight="1">
      <c r="A3" s="50" t="s">
        <v>8</v>
      </c>
      <c r="B3" s="49"/>
      <c r="C3" s="986"/>
      <c r="D3" s="986"/>
      <c r="E3" s="986"/>
      <c r="F3" s="986"/>
      <c r="G3" s="987"/>
    </row>
    <row r="4" spans="1:7" ht="24.95" customHeight="1">
      <c r="A4" s="50" t="s">
        <v>9</v>
      </c>
      <c r="B4" s="49"/>
      <c r="C4" s="986"/>
      <c r="D4" s="986"/>
      <c r="E4" s="986"/>
      <c r="F4" s="986"/>
      <c r="G4" s="987"/>
    </row>
    <row r="5" spans="1:7">
      <c r="B5" s="4"/>
      <c r="C5" s="5"/>
      <c r="D5" s="6"/>
    </row>
  </sheetData>
  <sheetProtection algorithmName="SHA-512" hashValue="y/+Syul6IMAuDoV3hpryfcduFVUrpJaTwM0CcrJhUYvbDpgST854yHn1Y1eFTb4uZvqgRPvGMNSqXVgst8nGTQ==" saltValue="Xi+UAe/NL/+cUnPdkwhsY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/>
  <cols>
    <col min="1" max="1" width="3.42578125" customWidth="1"/>
    <col min="2" max="2" width="12.5703125" style="123" customWidth="1"/>
    <col min="3" max="3" width="63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990" t="s">
        <v>92</v>
      </c>
      <c r="B1" s="990"/>
      <c r="C1" s="990"/>
      <c r="D1" s="990"/>
      <c r="E1" s="990"/>
      <c r="F1" s="990"/>
      <c r="G1" s="990"/>
      <c r="AG1" t="s">
        <v>93</v>
      </c>
    </row>
    <row r="2" spans="1:60" ht="24.95" customHeight="1">
      <c r="A2" s="50" t="s">
        <v>7</v>
      </c>
      <c r="B2" s="49" t="s">
        <v>47</v>
      </c>
      <c r="C2" s="991" t="s">
        <v>48</v>
      </c>
      <c r="D2" s="992"/>
      <c r="E2" s="992"/>
      <c r="F2" s="992"/>
      <c r="G2" s="993"/>
      <c r="AG2" t="s">
        <v>94</v>
      </c>
    </row>
    <row r="3" spans="1:60" ht="24.95" customHeight="1">
      <c r="A3" s="50" t="s">
        <v>8</v>
      </c>
      <c r="B3" s="49" t="s">
        <v>43</v>
      </c>
      <c r="C3" s="991" t="s">
        <v>44</v>
      </c>
      <c r="D3" s="992"/>
      <c r="E3" s="992"/>
      <c r="F3" s="992"/>
      <c r="G3" s="993"/>
      <c r="AC3" s="123" t="s">
        <v>94</v>
      </c>
      <c r="AG3" t="s">
        <v>95</v>
      </c>
    </row>
    <row r="4" spans="1:60" ht="24.95" customHeight="1">
      <c r="A4" s="142" t="s">
        <v>9</v>
      </c>
      <c r="B4" s="143" t="s">
        <v>43</v>
      </c>
      <c r="C4" s="994" t="s">
        <v>44</v>
      </c>
      <c r="D4" s="995"/>
      <c r="E4" s="995"/>
      <c r="F4" s="995"/>
      <c r="G4" s="996"/>
      <c r="AG4" t="s">
        <v>96</v>
      </c>
    </row>
    <row r="5" spans="1:60">
      <c r="D5" s="10"/>
    </row>
    <row r="6" spans="1:60" ht="38.25">
      <c r="A6" s="145" t="s">
        <v>97</v>
      </c>
      <c r="B6" s="147" t="s">
        <v>98</v>
      </c>
      <c r="C6" s="147" t="s">
        <v>99</v>
      </c>
      <c r="D6" s="146" t="s">
        <v>100</v>
      </c>
      <c r="E6" s="145" t="s">
        <v>101</v>
      </c>
      <c r="F6" s="144" t="s">
        <v>102</v>
      </c>
      <c r="G6" s="145" t="s">
        <v>29</v>
      </c>
      <c r="H6" s="148" t="s">
        <v>30</v>
      </c>
      <c r="I6" s="148" t="s">
        <v>103</v>
      </c>
      <c r="J6" s="148" t="s">
        <v>31</v>
      </c>
      <c r="K6" s="148" t="s">
        <v>104</v>
      </c>
      <c r="L6" s="148" t="s">
        <v>105</v>
      </c>
      <c r="M6" s="148" t="s">
        <v>106</v>
      </c>
      <c r="N6" s="148" t="s">
        <v>107</v>
      </c>
      <c r="O6" s="148" t="s">
        <v>108</v>
      </c>
      <c r="P6" s="148" t="s">
        <v>109</v>
      </c>
      <c r="Q6" s="148" t="s">
        <v>110</v>
      </c>
      <c r="R6" s="148" t="s">
        <v>111</v>
      </c>
      <c r="S6" s="148" t="s">
        <v>112</v>
      </c>
      <c r="T6" s="148" t="s">
        <v>113</v>
      </c>
      <c r="U6" s="148" t="s">
        <v>114</v>
      </c>
      <c r="V6" s="148" t="s">
        <v>115</v>
      </c>
      <c r="W6" s="148" t="s">
        <v>116</v>
      </c>
      <c r="X6" s="148" t="s">
        <v>117</v>
      </c>
      <c r="Y6" s="148" t="s">
        <v>118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>
      <c r="A8" s="165" t="s">
        <v>119</v>
      </c>
      <c r="B8" s="166" t="s">
        <v>67</v>
      </c>
      <c r="C8" s="187" t="s">
        <v>68</v>
      </c>
      <c r="D8" s="167"/>
      <c r="E8" s="168"/>
      <c r="F8" s="169"/>
      <c r="G8" s="169">
        <f>SUMIF(AG9:AG14,"&lt;&gt;NOR",G9:G14)</f>
        <v>0</v>
      </c>
      <c r="H8" s="169"/>
      <c r="I8" s="169">
        <f>SUM(I9:I14)</f>
        <v>0</v>
      </c>
      <c r="J8" s="169"/>
      <c r="K8" s="169">
        <f>SUM(K9:K14)</f>
        <v>0</v>
      </c>
      <c r="L8" s="169"/>
      <c r="M8" s="169">
        <f>SUM(M9:M14)</f>
        <v>0</v>
      </c>
      <c r="N8" s="168"/>
      <c r="O8" s="168">
        <f>SUM(O9:O14)</f>
        <v>5.0600000000000005</v>
      </c>
      <c r="P8" s="168"/>
      <c r="Q8" s="168">
        <f>SUM(Q9:Q14)</f>
        <v>0</v>
      </c>
      <c r="R8" s="169"/>
      <c r="S8" s="169"/>
      <c r="T8" s="170"/>
      <c r="U8" s="164"/>
      <c r="V8" s="164">
        <f>SUM(V9:V14)</f>
        <v>405.14</v>
      </c>
      <c r="W8" s="164"/>
      <c r="X8" s="164"/>
      <c r="Y8" s="164"/>
      <c r="AG8" t="s">
        <v>120</v>
      </c>
    </row>
    <row r="9" spans="1:60" ht="22.5" outlineLevel="1">
      <c r="A9" s="179">
        <v>1</v>
      </c>
      <c r="B9" s="180" t="s">
        <v>121</v>
      </c>
      <c r="C9" s="188" t="s">
        <v>122</v>
      </c>
      <c r="D9" s="181" t="s">
        <v>123</v>
      </c>
      <c r="E9" s="182">
        <v>317</v>
      </c>
      <c r="F9" s="183"/>
      <c r="G9" s="184">
        <f>ROUND(E9*F9,2)</f>
        <v>0</v>
      </c>
      <c r="H9" s="183"/>
      <c r="I9" s="184">
        <f>ROUND(E9*H9,2)</f>
        <v>0</v>
      </c>
      <c r="J9" s="183"/>
      <c r="K9" s="184">
        <f>ROUND(E9*J9,2)</f>
        <v>0</v>
      </c>
      <c r="L9" s="184">
        <v>21</v>
      </c>
      <c r="M9" s="184">
        <f>G9*(1+L9/100)</f>
        <v>0</v>
      </c>
      <c r="N9" s="182">
        <v>1.205E-2</v>
      </c>
      <c r="O9" s="182">
        <f>ROUND(E9*N9,2)</f>
        <v>3.82</v>
      </c>
      <c r="P9" s="182">
        <v>0</v>
      </c>
      <c r="Q9" s="182">
        <f>ROUND(E9*P9,2)</f>
        <v>0</v>
      </c>
      <c r="R9" s="184" t="s">
        <v>124</v>
      </c>
      <c r="S9" s="184" t="s">
        <v>125</v>
      </c>
      <c r="T9" s="185" t="s">
        <v>125</v>
      </c>
      <c r="U9" s="159">
        <v>1.0109999999999999</v>
      </c>
      <c r="V9" s="159">
        <f>ROUND(E9*U9,2)</f>
        <v>320.49</v>
      </c>
      <c r="W9" s="159"/>
      <c r="X9" s="159" t="s">
        <v>126</v>
      </c>
      <c r="Y9" s="159" t="s">
        <v>127</v>
      </c>
      <c r="Z9" s="149"/>
      <c r="AA9" s="149"/>
      <c r="AB9" s="149"/>
      <c r="AC9" s="149"/>
      <c r="AD9" s="149"/>
      <c r="AE9" s="149"/>
      <c r="AF9" s="149"/>
      <c r="AG9" s="149" t="s">
        <v>128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ht="33.75" outlineLevel="1">
      <c r="A10" s="179">
        <v>2</v>
      </c>
      <c r="B10" s="180" t="s">
        <v>129</v>
      </c>
      <c r="C10" s="188" t="s">
        <v>130</v>
      </c>
      <c r="D10" s="181" t="s">
        <v>123</v>
      </c>
      <c r="E10" s="182">
        <v>46</v>
      </c>
      <c r="F10" s="183"/>
      <c r="G10" s="184">
        <f>ROUND(E10*F10,2)</f>
        <v>0</v>
      </c>
      <c r="H10" s="183"/>
      <c r="I10" s="184">
        <f>ROUND(E10*H10,2)</f>
        <v>0</v>
      </c>
      <c r="J10" s="183"/>
      <c r="K10" s="184">
        <f>ROUND(E10*J10,2)</f>
        <v>0</v>
      </c>
      <c r="L10" s="184">
        <v>21</v>
      </c>
      <c r="M10" s="184">
        <f>G10*(1+L10/100)</f>
        <v>0</v>
      </c>
      <c r="N10" s="182">
        <v>1.205E-2</v>
      </c>
      <c r="O10" s="182">
        <f>ROUND(E10*N10,2)</f>
        <v>0.55000000000000004</v>
      </c>
      <c r="P10" s="182">
        <v>0</v>
      </c>
      <c r="Q10" s="182">
        <f>ROUND(E10*P10,2)</f>
        <v>0</v>
      </c>
      <c r="R10" s="184" t="s">
        <v>124</v>
      </c>
      <c r="S10" s="184" t="s">
        <v>125</v>
      </c>
      <c r="T10" s="185" t="s">
        <v>125</v>
      </c>
      <c r="U10" s="159">
        <v>0.95</v>
      </c>
      <c r="V10" s="159">
        <f>ROUND(E10*U10,2)</f>
        <v>43.7</v>
      </c>
      <c r="W10" s="159"/>
      <c r="X10" s="159" t="s">
        <v>126</v>
      </c>
      <c r="Y10" s="159" t="s">
        <v>127</v>
      </c>
      <c r="Z10" s="149"/>
      <c r="AA10" s="149"/>
      <c r="AB10" s="149"/>
      <c r="AC10" s="149"/>
      <c r="AD10" s="149"/>
      <c r="AE10" s="149"/>
      <c r="AF10" s="149"/>
      <c r="AG10" s="149" t="s">
        <v>128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>
      <c r="A11" s="172">
        <v>3</v>
      </c>
      <c r="B11" s="173" t="s">
        <v>131</v>
      </c>
      <c r="C11" s="189" t="s">
        <v>132</v>
      </c>
      <c r="D11" s="174" t="s">
        <v>123</v>
      </c>
      <c r="E11" s="175">
        <v>35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1.78E-2</v>
      </c>
      <c r="O11" s="175">
        <f>ROUND(E11*N11,2)</f>
        <v>0.62</v>
      </c>
      <c r="P11" s="175">
        <v>0</v>
      </c>
      <c r="Q11" s="175">
        <f>ROUND(E11*P11,2)</f>
        <v>0</v>
      </c>
      <c r="R11" s="177" t="s">
        <v>124</v>
      </c>
      <c r="S11" s="177" t="s">
        <v>125</v>
      </c>
      <c r="T11" s="178" t="s">
        <v>125</v>
      </c>
      <c r="U11" s="159">
        <v>1.05</v>
      </c>
      <c r="V11" s="159">
        <f>ROUND(E11*U11,2)</f>
        <v>36.75</v>
      </c>
      <c r="W11" s="159"/>
      <c r="X11" s="159" t="s">
        <v>126</v>
      </c>
      <c r="Y11" s="159" t="s">
        <v>127</v>
      </c>
      <c r="Z11" s="149"/>
      <c r="AA11" s="149"/>
      <c r="AB11" s="149"/>
      <c r="AC11" s="149"/>
      <c r="AD11" s="149"/>
      <c r="AE11" s="149"/>
      <c r="AF11" s="149"/>
      <c r="AG11" s="149" t="s">
        <v>128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2">
      <c r="A12" s="156"/>
      <c r="B12" s="157"/>
      <c r="C12" s="988" t="s">
        <v>133</v>
      </c>
      <c r="D12" s="989"/>
      <c r="E12" s="989"/>
      <c r="F12" s="989"/>
      <c r="G12" s="989"/>
      <c r="H12" s="159"/>
      <c r="I12" s="159"/>
      <c r="J12" s="159"/>
      <c r="K12" s="159"/>
      <c r="L12" s="159"/>
      <c r="M12" s="159"/>
      <c r="N12" s="158"/>
      <c r="O12" s="158"/>
      <c r="P12" s="158"/>
      <c r="Q12" s="158"/>
      <c r="R12" s="159"/>
      <c r="S12" s="159"/>
      <c r="T12" s="159"/>
      <c r="U12" s="159"/>
      <c r="V12" s="159"/>
      <c r="W12" s="159"/>
      <c r="X12" s="159"/>
      <c r="Y12" s="159"/>
      <c r="Z12" s="149"/>
      <c r="AA12" s="149"/>
      <c r="AB12" s="149"/>
      <c r="AC12" s="149"/>
      <c r="AD12" s="149"/>
      <c r="AE12" s="149"/>
      <c r="AF12" s="149"/>
      <c r="AG12" s="149" t="s">
        <v>134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ht="22.5" outlineLevel="1">
      <c r="A13" s="172">
        <v>4</v>
      </c>
      <c r="B13" s="173" t="s">
        <v>135</v>
      </c>
      <c r="C13" s="189" t="s">
        <v>136</v>
      </c>
      <c r="D13" s="174" t="s">
        <v>123</v>
      </c>
      <c r="E13" s="175">
        <v>4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1.8120000000000001E-2</v>
      </c>
      <c r="O13" s="175">
        <f>ROUND(E13*N13,2)</f>
        <v>7.0000000000000007E-2</v>
      </c>
      <c r="P13" s="175">
        <v>0</v>
      </c>
      <c r="Q13" s="175">
        <f>ROUND(E13*P13,2)</f>
        <v>0</v>
      </c>
      <c r="R13" s="177" t="s">
        <v>124</v>
      </c>
      <c r="S13" s="177" t="s">
        <v>125</v>
      </c>
      <c r="T13" s="178" t="s">
        <v>125</v>
      </c>
      <c r="U13" s="159">
        <v>1.05</v>
      </c>
      <c r="V13" s="159">
        <f>ROUND(E13*U13,2)</f>
        <v>4.2</v>
      </c>
      <c r="W13" s="159"/>
      <c r="X13" s="159" t="s">
        <v>126</v>
      </c>
      <c r="Y13" s="159" t="s">
        <v>127</v>
      </c>
      <c r="Z13" s="149"/>
      <c r="AA13" s="149"/>
      <c r="AB13" s="149"/>
      <c r="AC13" s="149"/>
      <c r="AD13" s="149"/>
      <c r="AE13" s="149"/>
      <c r="AF13" s="149"/>
      <c r="AG13" s="149" t="s">
        <v>128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2">
      <c r="A14" s="156"/>
      <c r="B14" s="157"/>
      <c r="C14" s="988" t="s">
        <v>133</v>
      </c>
      <c r="D14" s="989"/>
      <c r="E14" s="989"/>
      <c r="F14" s="989"/>
      <c r="G14" s="989"/>
      <c r="H14" s="159"/>
      <c r="I14" s="159"/>
      <c r="J14" s="159"/>
      <c r="K14" s="159"/>
      <c r="L14" s="159"/>
      <c r="M14" s="159"/>
      <c r="N14" s="158"/>
      <c r="O14" s="158"/>
      <c r="P14" s="158"/>
      <c r="Q14" s="158"/>
      <c r="R14" s="159"/>
      <c r="S14" s="159"/>
      <c r="T14" s="159"/>
      <c r="U14" s="159"/>
      <c r="V14" s="159"/>
      <c r="W14" s="159"/>
      <c r="X14" s="159"/>
      <c r="Y14" s="159"/>
      <c r="Z14" s="149"/>
      <c r="AA14" s="149"/>
      <c r="AB14" s="149"/>
      <c r="AC14" s="149"/>
      <c r="AD14" s="149"/>
      <c r="AE14" s="149"/>
      <c r="AF14" s="149"/>
      <c r="AG14" s="149" t="s">
        <v>134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>
      <c r="A15" s="165" t="s">
        <v>119</v>
      </c>
      <c r="B15" s="166" t="s">
        <v>69</v>
      </c>
      <c r="C15" s="187" t="s">
        <v>70</v>
      </c>
      <c r="D15" s="167"/>
      <c r="E15" s="168"/>
      <c r="F15" s="169"/>
      <c r="G15" s="169">
        <f>SUMIF(AG16:AG29,"&lt;&gt;NOR",G16:G29)</f>
        <v>0</v>
      </c>
      <c r="H15" s="169"/>
      <c r="I15" s="169">
        <f>SUM(I16:I29)</f>
        <v>0</v>
      </c>
      <c r="J15" s="169"/>
      <c r="K15" s="169">
        <f>SUM(K16:K29)</f>
        <v>0</v>
      </c>
      <c r="L15" s="169"/>
      <c r="M15" s="169">
        <f>SUM(M16:M29)</f>
        <v>0</v>
      </c>
      <c r="N15" s="168"/>
      <c r="O15" s="168">
        <f>SUM(O16:O29)</f>
        <v>6.4</v>
      </c>
      <c r="P15" s="168"/>
      <c r="Q15" s="168">
        <f>SUM(Q16:Q29)</f>
        <v>0</v>
      </c>
      <c r="R15" s="169"/>
      <c r="S15" s="169"/>
      <c r="T15" s="170"/>
      <c r="U15" s="164"/>
      <c r="V15" s="164">
        <f>SUM(V16:V29)</f>
        <v>402.92</v>
      </c>
      <c r="W15" s="164"/>
      <c r="X15" s="164"/>
      <c r="Y15" s="164"/>
      <c r="AG15" t="s">
        <v>120</v>
      </c>
    </row>
    <row r="16" spans="1:60" outlineLevel="1">
      <c r="A16" s="172">
        <v>5</v>
      </c>
      <c r="B16" s="173" t="s">
        <v>137</v>
      </c>
      <c r="C16" s="189" t="s">
        <v>138</v>
      </c>
      <c r="D16" s="174" t="s">
        <v>123</v>
      </c>
      <c r="E16" s="175">
        <v>962</v>
      </c>
      <c r="F16" s="176"/>
      <c r="G16" s="177">
        <f>ROUND(E16*F16,2)</f>
        <v>0</v>
      </c>
      <c r="H16" s="176"/>
      <c r="I16" s="177">
        <f>ROUND(E16*H16,2)</f>
        <v>0</v>
      </c>
      <c r="J16" s="176"/>
      <c r="K16" s="177">
        <f>ROUND(E16*J16,2)</f>
        <v>0</v>
      </c>
      <c r="L16" s="177">
        <v>21</v>
      </c>
      <c r="M16" s="177">
        <f>G16*(1+L16/100)</f>
        <v>0</v>
      </c>
      <c r="N16" s="175">
        <v>3.7799999999999999E-3</v>
      </c>
      <c r="O16" s="175">
        <f>ROUND(E16*N16,2)</f>
        <v>3.64</v>
      </c>
      <c r="P16" s="175">
        <v>0</v>
      </c>
      <c r="Q16" s="175">
        <f>ROUND(E16*P16,2)</f>
        <v>0</v>
      </c>
      <c r="R16" s="177" t="s">
        <v>124</v>
      </c>
      <c r="S16" s="177" t="s">
        <v>125</v>
      </c>
      <c r="T16" s="178" t="s">
        <v>125</v>
      </c>
      <c r="U16" s="159">
        <v>0.245</v>
      </c>
      <c r="V16" s="159">
        <f>ROUND(E16*U16,2)</f>
        <v>235.69</v>
      </c>
      <c r="W16" s="159"/>
      <c r="X16" s="159" t="s">
        <v>126</v>
      </c>
      <c r="Y16" s="159" t="s">
        <v>127</v>
      </c>
      <c r="Z16" s="149"/>
      <c r="AA16" s="149"/>
      <c r="AB16" s="149"/>
      <c r="AC16" s="149"/>
      <c r="AD16" s="149"/>
      <c r="AE16" s="149"/>
      <c r="AF16" s="149"/>
      <c r="AG16" s="149" t="s">
        <v>128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2">
      <c r="A17" s="156"/>
      <c r="B17" s="157"/>
      <c r="C17" s="997" t="s">
        <v>139</v>
      </c>
      <c r="D17" s="998"/>
      <c r="E17" s="998"/>
      <c r="F17" s="998"/>
      <c r="G17" s="998"/>
      <c r="H17" s="159"/>
      <c r="I17" s="159"/>
      <c r="J17" s="159"/>
      <c r="K17" s="159"/>
      <c r="L17" s="159"/>
      <c r="M17" s="159"/>
      <c r="N17" s="158"/>
      <c r="O17" s="158"/>
      <c r="P17" s="158"/>
      <c r="Q17" s="158"/>
      <c r="R17" s="159"/>
      <c r="S17" s="159"/>
      <c r="T17" s="159"/>
      <c r="U17" s="159"/>
      <c r="V17" s="159"/>
      <c r="W17" s="159"/>
      <c r="X17" s="159"/>
      <c r="Y17" s="159"/>
      <c r="Z17" s="149"/>
      <c r="AA17" s="149"/>
      <c r="AB17" s="149"/>
      <c r="AC17" s="149"/>
      <c r="AD17" s="149"/>
      <c r="AE17" s="149"/>
      <c r="AF17" s="149"/>
      <c r="AG17" s="149" t="s">
        <v>140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2">
      <c r="A18" s="156"/>
      <c r="B18" s="157"/>
      <c r="C18" s="190" t="s">
        <v>141</v>
      </c>
      <c r="D18" s="160"/>
      <c r="E18" s="161">
        <v>962</v>
      </c>
      <c r="F18" s="159"/>
      <c r="G18" s="159"/>
      <c r="H18" s="159"/>
      <c r="I18" s="159"/>
      <c r="J18" s="159"/>
      <c r="K18" s="159"/>
      <c r="L18" s="159"/>
      <c r="M18" s="159"/>
      <c r="N18" s="158"/>
      <c r="O18" s="158"/>
      <c r="P18" s="158"/>
      <c r="Q18" s="158"/>
      <c r="R18" s="159"/>
      <c r="S18" s="159"/>
      <c r="T18" s="159"/>
      <c r="U18" s="159"/>
      <c r="V18" s="159"/>
      <c r="W18" s="159"/>
      <c r="X18" s="159"/>
      <c r="Y18" s="159"/>
      <c r="Z18" s="149"/>
      <c r="AA18" s="149"/>
      <c r="AB18" s="149"/>
      <c r="AC18" s="149"/>
      <c r="AD18" s="149"/>
      <c r="AE18" s="149"/>
      <c r="AF18" s="149"/>
      <c r="AG18" s="149" t="s">
        <v>142</v>
      </c>
      <c r="AH18" s="149">
        <v>5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ht="22.5" outlineLevel="1">
      <c r="A19" s="172">
        <v>6</v>
      </c>
      <c r="B19" s="173" t="s">
        <v>143</v>
      </c>
      <c r="C19" s="189" t="s">
        <v>144</v>
      </c>
      <c r="D19" s="174" t="s">
        <v>123</v>
      </c>
      <c r="E19" s="175">
        <v>1021.97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3.2000000000000003E-4</v>
      </c>
      <c r="O19" s="175">
        <f>ROUND(E19*N19,2)</f>
        <v>0.33</v>
      </c>
      <c r="P19" s="175">
        <v>0</v>
      </c>
      <c r="Q19" s="175">
        <f>ROUND(E19*P19,2)</f>
        <v>0</v>
      </c>
      <c r="R19" s="177" t="s">
        <v>124</v>
      </c>
      <c r="S19" s="177" t="s">
        <v>125</v>
      </c>
      <c r="T19" s="178" t="s">
        <v>125</v>
      </c>
      <c r="U19" s="159">
        <v>7.0000000000000007E-2</v>
      </c>
      <c r="V19" s="159">
        <f>ROUND(E19*U19,2)</f>
        <v>71.540000000000006</v>
      </c>
      <c r="W19" s="159"/>
      <c r="X19" s="159" t="s">
        <v>126</v>
      </c>
      <c r="Y19" s="159" t="s">
        <v>127</v>
      </c>
      <c r="Z19" s="149"/>
      <c r="AA19" s="149"/>
      <c r="AB19" s="149"/>
      <c r="AC19" s="149"/>
      <c r="AD19" s="149"/>
      <c r="AE19" s="149"/>
      <c r="AF19" s="149"/>
      <c r="AG19" s="149" t="s">
        <v>128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2">
      <c r="A20" s="156"/>
      <c r="B20" s="157"/>
      <c r="C20" s="997" t="s">
        <v>139</v>
      </c>
      <c r="D20" s="998"/>
      <c r="E20" s="998"/>
      <c r="F20" s="998"/>
      <c r="G20" s="998"/>
      <c r="H20" s="159"/>
      <c r="I20" s="159"/>
      <c r="J20" s="159"/>
      <c r="K20" s="159"/>
      <c r="L20" s="159"/>
      <c r="M20" s="159"/>
      <c r="N20" s="158"/>
      <c r="O20" s="158"/>
      <c r="P20" s="158"/>
      <c r="Q20" s="158"/>
      <c r="R20" s="159"/>
      <c r="S20" s="159"/>
      <c r="T20" s="159"/>
      <c r="U20" s="159"/>
      <c r="V20" s="159"/>
      <c r="W20" s="159"/>
      <c r="X20" s="159"/>
      <c r="Y20" s="159"/>
      <c r="Z20" s="149"/>
      <c r="AA20" s="149"/>
      <c r="AB20" s="149"/>
      <c r="AC20" s="149"/>
      <c r="AD20" s="149"/>
      <c r="AE20" s="149"/>
      <c r="AF20" s="149"/>
      <c r="AG20" s="149" t="s">
        <v>140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2">
      <c r="A21" s="156"/>
      <c r="B21" s="157"/>
      <c r="C21" s="190" t="s">
        <v>145</v>
      </c>
      <c r="D21" s="160"/>
      <c r="E21" s="161">
        <v>962</v>
      </c>
      <c r="F21" s="159"/>
      <c r="G21" s="159"/>
      <c r="H21" s="159"/>
      <c r="I21" s="159"/>
      <c r="J21" s="159"/>
      <c r="K21" s="159"/>
      <c r="L21" s="159"/>
      <c r="M21" s="159"/>
      <c r="N21" s="158"/>
      <c r="O21" s="158"/>
      <c r="P21" s="158"/>
      <c r="Q21" s="158"/>
      <c r="R21" s="159"/>
      <c r="S21" s="159"/>
      <c r="T21" s="159"/>
      <c r="U21" s="159"/>
      <c r="V21" s="159"/>
      <c r="W21" s="159"/>
      <c r="X21" s="159"/>
      <c r="Y21" s="159"/>
      <c r="Z21" s="149"/>
      <c r="AA21" s="149"/>
      <c r="AB21" s="149"/>
      <c r="AC21" s="149"/>
      <c r="AD21" s="149"/>
      <c r="AE21" s="149"/>
      <c r="AF21" s="149"/>
      <c r="AG21" s="149" t="s">
        <v>142</v>
      </c>
      <c r="AH21" s="149">
        <v>5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3">
      <c r="A22" s="156"/>
      <c r="B22" s="157"/>
      <c r="C22" s="190" t="s">
        <v>146</v>
      </c>
      <c r="D22" s="160"/>
      <c r="E22" s="161">
        <v>13.14</v>
      </c>
      <c r="F22" s="159"/>
      <c r="G22" s="159"/>
      <c r="H22" s="159"/>
      <c r="I22" s="159"/>
      <c r="J22" s="159"/>
      <c r="K22" s="159"/>
      <c r="L22" s="159"/>
      <c r="M22" s="159"/>
      <c r="N22" s="158"/>
      <c r="O22" s="158"/>
      <c r="P22" s="158"/>
      <c r="Q22" s="158"/>
      <c r="R22" s="159"/>
      <c r="S22" s="159"/>
      <c r="T22" s="159"/>
      <c r="U22" s="159"/>
      <c r="V22" s="159"/>
      <c r="W22" s="159"/>
      <c r="X22" s="159"/>
      <c r="Y22" s="159"/>
      <c r="Z22" s="149"/>
      <c r="AA22" s="149"/>
      <c r="AB22" s="149"/>
      <c r="AC22" s="149"/>
      <c r="AD22" s="149"/>
      <c r="AE22" s="149"/>
      <c r="AF22" s="149"/>
      <c r="AG22" s="149" t="s">
        <v>142</v>
      </c>
      <c r="AH22" s="149">
        <v>5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3">
      <c r="A23" s="156"/>
      <c r="B23" s="157"/>
      <c r="C23" s="190" t="s">
        <v>147</v>
      </c>
      <c r="D23" s="160"/>
      <c r="E23" s="161">
        <v>18.329999999999998</v>
      </c>
      <c r="F23" s="159"/>
      <c r="G23" s="159"/>
      <c r="H23" s="159"/>
      <c r="I23" s="159"/>
      <c r="J23" s="159"/>
      <c r="K23" s="159"/>
      <c r="L23" s="159"/>
      <c r="M23" s="159"/>
      <c r="N23" s="158"/>
      <c r="O23" s="158"/>
      <c r="P23" s="158"/>
      <c r="Q23" s="158"/>
      <c r="R23" s="159"/>
      <c r="S23" s="159"/>
      <c r="T23" s="159"/>
      <c r="U23" s="159"/>
      <c r="V23" s="159"/>
      <c r="W23" s="159"/>
      <c r="X23" s="159"/>
      <c r="Y23" s="159"/>
      <c r="Z23" s="149"/>
      <c r="AA23" s="149"/>
      <c r="AB23" s="149"/>
      <c r="AC23" s="149"/>
      <c r="AD23" s="149"/>
      <c r="AE23" s="149"/>
      <c r="AF23" s="149"/>
      <c r="AG23" s="149" t="s">
        <v>142</v>
      </c>
      <c r="AH23" s="149">
        <v>5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3">
      <c r="A24" s="156"/>
      <c r="B24" s="157"/>
      <c r="C24" s="190" t="s">
        <v>148</v>
      </c>
      <c r="D24" s="160"/>
      <c r="E24" s="161">
        <v>28.5</v>
      </c>
      <c r="F24" s="159"/>
      <c r="G24" s="159"/>
      <c r="H24" s="159"/>
      <c r="I24" s="159"/>
      <c r="J24" s="159"/>
      <c r="K24" s="159"/>
      <c r="L24" s="159"/>
      <c r="M24" s="159"/>
      <c r="N24" s="158"/>
      <c r="O24" s="158"/>
      <c r="P24" s="158"/>
      <c r="Q24" s="158"/>
      <c r="R24" s="159"/>
      <c r="S24" s="159"/>
      <c r="T24" s="159"/>
      <c r="U24" s="159"/>
      <c r="V24" s="159"/>
      <c r="W24" s="159"/>
      <c r="X24" s="159"/>
      <c r="Y24" s="159"/>
      <c r="Z24" s="149"/>
      <c r="AA24" s="149"/>
      <c r="AB24" s="149"/>
      <c r="AC24" s="149"/>
      <c r="AD24" s="149"/>
      <c r="AE24" s="149"/>
      <c r="AF24" s="149"/>
      <c r="AG24" s="149" t="s">
        <v>142</v>
      </c>
      <c r="AH24" s="149">
        <v>5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>
      <c r="A25" s="179">
        <v>7</v>
      </c>
      <c r="B25" s="180" t="s">
        <v>149</v>
      </c>
      <c r="C25" s="188" t="s">
        <v>150</v>
      </c>
      <c r="D25" s="181" t="s">
        <v>151</v>
      </c>
      <c r="E25" s="182">
        <v>219</v>
      </c>
      <c r="F25" s="183"/>
      <c r="G25" s="184">
        <f>ROUND(E25*F25,2)</f>
        <v>0</v>
      </c>
      <c r="H25" s="183"/>
      <c r="I25" s="184">
        <f>ROUND(E25*H25,2)</f>
        <v>0</v>
      </c>
      <c r="J25" s="183"/>
      <c r="K25" s="184">
        <f>ROUND(E25*J25,2)</f>
        <v>0</v>
      </c>
      <c r="L25" s="184">
        <v>21</v>
      </c>
      <c r="M25" s="184">
        <f>G25*(1+L25/100)</f>
        <v>0</v>
      </c>
      <c r="N25" s="182">
        <v>1.56E-3</v>
      </c>
      <c r="O25" s="182">
        <f>ROUND(E25*N25,2)</f>
        <v>0.34</v>
      </c>
      <c r="P25" s="182">
        <v>0</v>
      </c>
      <c r="Q25" s="182">
        <f>ROUND(E25*P25,2)</f>
        <v>0</v>
      </c>
      <c r="R25" s="184" t="s">
        <v>152</v>
      </c>
      <c r="S25" s="184" t="s">
        <v>125</v>
      </c>
      <c r="T25" s="185" t="s">
        <v>125</v>
      </c>
      <c r="U25" s="159">
        <v>0.21</v>
      </c>
      <c r="V25" s="159">
        <f>ROUND(E25*U25,2)</f>
        <v>45.99</v>
      </c>
      <c r="W25" s="159"/>
      <c r="X25" s="159" t="s">
        <v>126</v>
      </c>
      <c r="Y25" s="159" t="s">
        <v>127</v>
      </c>
      <c r="Z25" s="149"/>
      <c r="AA25" s="149"/>
      <c r="AB25" s="149"/>
      <c r="AC25" s="149"/>
      <c r="AD25" s="149"/>
      <c r="AE25" s="149"/>
      <c r="AF25" s="149"/>
      <c r="AG25" s="149" t="s">
        <v>128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>
      <c r="A26" s="172">
        <v>8</v>
      </c>
      <c r="B26" s="173" t="s">
        <v>153</v>
      </c>
      <c r="C26" s="189" t="s">
        <v>154</v>
      </c>
      <c r="D26" s="174" t="s">
        <v>151</v>
      </c>
      <c r="E26" s="175">
        <v>141</v>
      </c>
      <c r="F26" s="176"/>
      <c r="G26" s="177">
        <f>ROUND(E26*F26,2)</f>
        <v>0</v>
      </c>
      <c r="H26" s="176"/>
      <c r="I26" s="177">
        <f>ROUND(E26*H26,2)</f>
        <v>0</v>
      </c>
      <c r="J26" s="176"/>
      <c r="K26" s="177">
        <f>ROUND(E26*J26,2)</f>
        <v>0</v>
      </c>
      <c r="L26" s="177">
        <v>21</v>
      </c>
      <c r="M26" s="177">
        <f>G26*(1+L26/100)</f>
        <v>0</v>
      </c>
      <c r="N26" s="175">
        <v>4.3299999999999996E-3</v>
      </c>
      <c r="O26" s="175">
        <f>ROUND(E26*N26,2)</f>
        <v>0.61</v>
      </c>
      <c r="P26" s="175">
        <v>0</v>
      </c>
      <c r="Q26" s="175">
        <f>ROUND(E26*P26,2)</f>
        <v>0</v>
      </c>
      <c r="R26" s="177" t="s">
        <v>152</v>
      </c>
      <c r="S26" s="177" t="s">
        <v>125</v>
      </c>
      <c r="T26" s="178" t="s">
        <v>125</v>
      </c>
      <c r="U26" s="159">
        <v>0.152</v>
      </c>
      <c r="V26" s="159">
        <f>ROUND(E26*U26,2)</f>
        <v>21.43</v>
      </c>
      <c r="W26" s="159"/>
      <c r="X26" s="159" t="s">
        <v>126</v>
      </c>
      <c r="Y26" s="159" t="s">
        <v>127</v>
      </c>
      <c r="Z26" s="149"/>
      <c r="AA26" s="149"/>
      <c r="AB26" s="149"/>
      <c r="AC26" s="149"/>
      <c r="AD26" s="149"/>
      <c r="AE26" s="149"/>
      <c r="AF26" s="149"/>
      <c r="AG26" s="149" t="s">
        <v>128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2">
      <c r="A27" s="156"/>
      <c r="B27" s="157"/>
      <c r="C27" s="997" t="s">
        <v>155</v>
      </c>
      <c r="D27" s="998"/>
      <c r="E27" s="998"/>
      <c r="F27" s="998"/>
      <c r="G27" s="998"/>
      <c r="H27" s="159"/>
      <c r="I27" s="159"/>
      <c r="J27" s="159"/>
      <c r="K27" s="159"/>
      <c r="L27" s="159"/>
      <c r="M27" s="159"/>
      <c r="N27" s="158"/>
      <c r="O27" s="158"/>
      <c r="P27" s="158"/>
      <c r="Q27" s="158"/>
      <c r="R27" s="159"/>
      <c r="S27" s="159"/>
      <c r="T27" s="159"/>
      <c r="U27" s="159"/>
      <c r="V27" s="159"/>
      <c r="W27" s="159"/>
      <c r="X27" s="159"/>
      <c r="Y27" s="159"/>
      <c r="Z27" s="149"/>
      <c r="AA27" s="149"/>
      <c r="AB27" s="149"/>
      <c r="AC27" s="149"/>
      <c r="AD27" s="149"/>
      <c r="AE27" s="149"/>
      <c r="AF27" s="149"/>
      <c r="AG27" s="149" t="s">
        <v>140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>
      <c r="A28" s="172">
        <v>9</v>
      </c>
      <c r="B28" s="173" t="s">
        <v>156</v>
      </c>
      <c r="C28" s="189" t="s">
        <v>157</v>
      </c>
      <c r="D28" s="174" t="s">
        <v>151</v>
      </c>
      <c r="E28" s="175">
        <v>114</v>
      </c>
      <c r="F28" s="176"/>
      <c r="G28" s="177">
        <f>ROUND(E28*F28,2)</f>
        <v>0</v>
      </c>
      <c r="H28" s="176"/>
      <c r="I28" s="177">
        <f>ROUND(E28*H28,2)</f>
        <v>0</v>
      </c>
      <c r="J28" s="176"/>
      <c r="K28" s="177">
        <f>ROUND(E28*J28,2)</f>
        <v>0</v>
      </c>
      <c r="L28" s="177">
        <v>21</v>
      </c>
      <c r="M28" s="177">
        <f>G28*(1+L28/100)</f>
        <v>0</v>
      </c>
      <c r="N28" s="175">
        <v>1.299E-2</v>
      </c>
      <c r="O28" s="175">
        <f>ROUND(E28*N28,2)</f>
        <v>1.48</v>
      </c>
      <c r="P28" s="175">
        <v>0</v>
      </c>
      <c r="Q28" s="175">
        <f>ROUND(E28*P28,2)</f>
        <v>0</v>
      </c>
      <c r="R28" s="177" t="s">
        <v>152</v>
      </c>
      <c r="S28" s="177" t="s">
        <v>125</v>
      </c>
      <c r="T28" s="178" t="s">
        <v>125</v>
      </c>
      <c r="U28" s="159">
        <v>0.248</v>
      </c>
      <c r="V28" s="159">
        <f>ROUND(E28*U28,2)</f>
        <v>28.27</v>
      </c>
      <c r="W28" s="159"/>
      <c r="X28" s="159" t="s">
        <v>126</v>
      </c>
      <c r="Y28" s="159" t="s">
        <v>127</v>
      </c>
      <c r="Z28" s="149"/>
      <c r="AA28" s="149"/>
      <c r="AB28" s="149"/>
      <c r="AC28" s="149"/>
      <c r="AD28" s="149"/>
      <c r="AE28" s="149"/>
      <c r="AF28" s="149"/>
      <c r="AG28" s="149" t="s">
        <v>128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2">
      <c r="A29" s="156"/>
      <c r="B29" s="157"/>
      <c r="C29" s="997" t="s">
        <v>155</v>
      </c>
      <c r="D29" s="998"/>
      <c r="E29" s="998"/>
      <c r="F29" s="998"/>
      <c r="G29" s="998"/>
      <c r="H29" s="159"/>
      <c r="I29" s="159"/>
      <c r="J29" s="159"/>
      <c r="K29" s="159"/>
      <c r="L29" s="159"/>
      <c r="M29" s="159"/>
      <c r="N29" s="158"/>
      <c r="O29" s="158"/>
      <c r="P29" s="158"/>
      <c r="Q29" s="158"/>
      <c r="R29" s="159"/>
      <c r="S29" s="159"/>
      <c r="T29" s="159"/>
      <c r="U29" s="159"/>
      <c r="V29" s="159"/>
      <c r="W29" s="159"/>
      <c r="X29" s="159"/>
      <c r="Y29" s="159"/>
      <c r="Z29" s="149"/>
      <c r="AA29" s="149"/>
      <c r="AB29" s="149"/>
      <c r="AC29" s="149"/>
      <c r="AD29" s="149"/>
      <c r="AE29" s="149"/>
      <c r="AF29" s="149"/>
      <c r="AG29" s="149" t="s">
        <v>140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>
      <c r="A30" s="165" t="s">
        <v>119</v>
      </c>
      <c r="B30" s="166" t="s">
        <v>71</v>
      </c>
      <c r="C30" s="187" t="s">
        <v>72</v>
      </c>
      <c r="D30" s="167"/>
      <c r="E30" s="168"/>
      <c r="F30" s="169"/>
      <c r="G30" s="169">
        <f>SUMIF(AG31:AG32,"&lt;&gt;NOR",G31:G32)</f>
        <v>0</v>
      </c>
      <c r="H30" s="169"/>
      <c r="I30" s="169">
        <f>SUM(I31:I32)</f>
        <v>0</v>
      </c>
      <c r="J30" s="169"/>
      <c r="K30" s="169">
        <f>SUM(K31:K32)</f>
        <v>0</v>
      </c>
      <c r="L30" s="169"/>
      <c r="M30" s="169">
        <f>SUM(M31:M32)</f>
        <v>0</v>
      </c>
      <c r="N30" s="168"/>
      <c r="O30" s="168">
        <f>SUM(O31:O32)</f>
        <v>0.04</v>
      </c>
      <c r="P30" s="168"/>
      <c r="Q30" s="168">
        <f>SUM(Q31:Q32)</f>
        <v>0</v>
      </c>
      <c r="R30" s="169"/>
      <c r="S30" s="169"/>
      <c r="T30" s="170"/>
      <c r="U30" s="164"/>
      <c r="V30" s="164">
        <f>SUM(V31:V32)</f>
        <v>1.86</v>
      </c>
      <c r="W30" s="164"/>
      <c r="X30" s="164"/>
      <c r="Y30" s="164"/>
      <c r="AG30" t="s">
        <v>120</v>
      </c>
    </row>
    <row r="31" spans="1:60" ht="33.75" outlineLevel="1">
      <c r="A31" s="179">
        <v>10</v>
      </c>
      <c r="B31" s="180" t="s">
        <v>158</v>
      </c>
      <c r="C31" s="188" t="s">
        <v>159</v>
      </c>
      <c r="D31" s="181" t="s">
        <v>160</v>
      </c>
      <c r="E31" s="182">
        <v>1</v>
      </c>
      <c r="F31" s="183"/>
      <c r="G31" s="184">
        <f>ROUND(E31*F31,2)</f>
        <v>0</v>
      </c>
      <c r="H31" s="183"/>
      <c r="I31" s="184">
        <f>ROUND(E31*H31,2)</f>
        <v>0</v>
      </c>
      <c r="J31" s="183"/>
      <c r="K31" s="184">
        <f>ROUND(E31*J31,2)</f>
        <v>0</v>
      </c>
      <c r="L31" s="184">
        <v>21</v>
      </c>
      <c r="M31" s="184">
        <f>G31*(1+L31/100)</f>
        <v>0</v>
      </c>
      <c r="N31" s="182">
        <v>1.8970000000000001E-2</v>
      </c>
      <c r="O31" s="182">
        <f>ROUND(E31*N31,2)</f>
        <v>0.02</v>
      </c>
      <c r="P31" s="182">
        <v>0</v>
      </c>
      <c r="Q31" s="182">
        <f>ROUND(E31*P31,2)</f>
        <v>0</v>
      </c>
      <c r="R31" s="184" t="s">
        <v>124</v>
      </c>
      <c r="S31" s="184" t="s">
        <v>125</v>
      </c>
      <c r="T31" s="185" t="s">
        <v>125</v>
      </c>
      <c r="U31" s="159">
        <v>1.86</v>
      </c>
      <c r="V31" s="159">
        <f>ROUND(E31*U31,2)</f>
        <v>1.86</v>
      </c>
      <c r="W31" s="159"/>
      <c r="X31" s="159" t="s">
        <v>126</v>
      </c>
      <c r="Y31" s="159" t="s">
        <v>127</v>
      </c>
      <c r="Z31" s="149"/>
      <c r="AA31" s="149"/>
      <c r="AB31" s="149"/>
      <c r="AC31" s="149"/>
      <c r="AD31" s="149"/>
      <c r="AE31" s="149"/>
      <c r="AF31" s="149"/>
      <c r="AG31" s="149" t="s">
        <v>128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ht="22.5" outlineLevel="1">
      <c r="A32" s="179">
        <v>11</v>
      </c>
      <c r="B32" s="180" t="s">
        <v>161</v>
      </c>
      <c r="C32" s="188" t="s">
        <v>162</v>
      </c>
      <c r="D32" s="181" t="s">
        <v>160</v>
      </c>
      <c r="E32" s="182">
        <v>1</v>
      </c>
      <c r="F32" s="183"/>
      <c r="G32" s="184">
        <f>ROUND(E32*F32,2)</f>
        <v>0</v>
      </c>
      <c r="H32" s="183"/>
      <c r="I32" s="184">
        <f>ROUND(E32*H32,2)</f>
        <v>0</v>
      </c>
      <c r="J32" s="183"/>
      <c r="K32" s="184">
        <f>ROUND(E32*J32,2)</f>
        <v>0</v>
      </c>
      <c r="L32" s="184">
        <v>21</v>
      </c>
      <c r="M32" s="184">
        <f>G32*(1+L32/100)</f>
        <v>0</v>
      </c>
      <c r="N32" s="182">
        <v>1.7600000000000001E-2</v>
      </c>
      <c r="O32" s="182">
        <f>ROUND(E32*N32,2)</f>
        <v>0.02</v>
      </c>
      <c r="P32" s="182">
        <v>0</v>
      </c>
      <c r="Q32" s="182">
        <f>ROUND(E32*P32,2)</f>
        <v>0</v>
      </c>
      <c r="R32" s="184" t="s">
        <v>163</v>
      </c>
      <c r="S32" s="184" t="s">
        <v>125</v>
      </c>
      <c r="T32" s="185" t="s">
        <v>125</v>
      </c>
      <c r="U32" s="159">
        <v>0</v>
      </c>
      <c r="V32" s="159">
        <f>ROUND(E32*U32,2)</f>
        <v>0</v>
      </c>
      <c r="W32" s="159"/>
      <c r="X32" s="159" t="s">
        <v>164</v>
      </c>
      <c r="Y32" s="159" t="s">
        <v>127</v>
      </c>
      <c r="Z32" s="149"/>
      <c r="AA32" s="149"/>
      <c r="AB32" s="149"/>
      <c r="AC32" s="149"/>
      <c r="AD32" s="149"/>
      <c r="AE32" s="149"/>
      <c r="AF32" s="149"/>
      <c r="AG32" s="149" t="s">
        <v>165</v>
      </c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>
      <c r="A33" s="165" t="s">
        <v>119</v>
      </c>
      <c r="B33" s="166" t="s">
        <v>73</v>
      </c>
      <c r="C33" s="187" t="s">
        <v>74</v>
      </c>
      <c r="D33" s="167"/>
      <c r="E33" s="168"/>
      <c r="F33" s="169"/>
      <c r="G33" s="169">
        <f>SUMIF(AG34:AG35,"&lt;&gt;NOR",G34:G35)</f>
        <v>0</v>
      </c>
      <c r="H33" s="169"/>
      <c r="I33" s="169">
        <f>SUM(I34:I35)</f>
        <v>0</v>
      </c>
      <c r="J33" s="169"/>
      <c r="K33" s="169">
        <f>SUM(K34:K35)</f>
        <v>0</v>
      </c>
      <c r="L33" s="169"/>
      <c r="M33" s="169">
        <f>SUM(M34:M35)</f>
        <v>0</v>
      </c>
      <c r="N33" s="168"/>
      <c r="O33" s="168">
        <f>SUM(O34:O35)</f>
        <v>0.73</v>
      </c>
      <c r="P33" s="168"/>
      <c r="Q33" s="168">
        <f>SUM(Q34:Q35)</f>
        <v>0</v>
      </c>
      <c r="R33" s="169"/>
      <c r="S33" s="169"/>
      <c r="T33" s="170"/>
      <c r="U33" s="164"/>
      <c r="V33" s="164">
        <f>SUM(V34:V35)</f>
        <v>98.44</v>
      </c>
      <c r="W33" s="164"/>
      <c r="X33" s="164"/>
      <c r="Y33" s="164"/>
      <c r="AG33" t="s">
        <v>120</v>
      </c>
    </row>
    <row r="34" spans="1:60" outlineLevel="1">
      <c r="A34" s="172">
        <v>12</v>
      </c>
      <c r="B34" s="173" t="s">
        <v>166</v>
      </c>
      <c r="C34" s="189" t="s">
        <v>167</v>
      </c>
      <c r="D34" s="174" t="s">
        <v>123</v>
      </c>
      <c r="E34" s="175">
        <v>460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1.58E-3</v>
      </c>
      <c r="O34" s="175">
        <f>ROUND(E34*N34,2)</f>
        <v>0.73</v>
      </c>
      <c r="P34" s="175">
        <v>0</v>
      </c>
      <c r="Q34" s="175">
        <f>ROUND(E34*P34,2)</f>
        <v>0</v>
      </c>
      <c r="R34" s="177" t="s">
        <v>168</v>
      </c>
      <c r="S34" s="177" t="s">
        <v>125</v>
      </c>
      <c r="T34" s="178" t="s">
        <v>125</v>
      </c>
      <c r="U34" s="159">
        <v>0.214</v>
      </c>
      <c r="V34" s="159">
        <f>ROUND(E34*U34,2)</f>
        <v>98.44</v>
      </c>
      <c r="W34" s="159"/>
      <c r="X34" s="159" t="s">
        <v>126</v>
      </c>
      <c r="Y34" s="159" t="s">
        <v>127</v>
      </c>
      <c r="Z34" s="149"/>
      <c r="AA34" s="149"/>
      <c r="AB34" s="149"/>
      <c r="AC34" s="149"/>
      <c r="AD34" s="149"/>
      <c r="AE34" s="149"/>
      <c r="AF34" s="149"/>
      <c r="AG34" s="149" t="s">
        <v>128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2">
      <c r="A35" s="156"/>
      <c r="B35" s="157"/>
      <c r="C35" s="190" t="s">
        <v>169</v>
      </c>
      <c r="D35" s="160"/>
      <c r="E35" s="161">
        <v>460</v>
      </c>
      <c r="F35" s="159"/>
      <c r="G35" s="159"/>
      <c r="H35" s="159"/>
      <c r="I35" s="159"/>
      <c r="J35" s="159"/>
      <c r="K35" s="159"/>
      <c r="L35" s="159"/>
      <c r="M35" s="159"/>
      <c r="N35" s="158"/>
      <c r="O35" s="158"/>
      <c r="P35" s="158"/>
      <c r="Q35" s="158"/>
      <c r="R35" s="159"/>
      <c r="S35" s="159"/>
      <c r="T35" s="159"/>
      <c r="U35" s="159"/>
      <c r="V35" s="159"/>
      <c r="W35" s="159"/>
      <c r="X35" s="159"/>
      <c r="Y35" s="159"/>
      <c r="Z35" s="149"/>
      <c r="AA35" s="149"/>
      <c r="AB35" s="149"/>
      <c r="AC35" s="149"/>
      <c r="AD35" s="149"/>
      <c r="AE35" s="149"/>
      <c r="AF35" s="149"/>
      <c r="AG35" s="149" t="s">
        <v>142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>
      <c r="A36" s="165" t="s">
        <v>119</v>
      </c>
      <c r="B36" s="166" t="s">
        <v>75</v>
      </c>
      <c r="C36" s="187" t="s">
        <v>76</v>
      </c>
      <c r="D36" s="167"/>
      <c r="E36" s="168"/>
      <c r="F36" s="169"/>
      <c r="G36" s="169">
        <f>SUMIF(AG37:AG46,"&lt;&gt;NOR",G37:G46)</f>
        <v>0</v>
      </c>
      <c r="H36" s="169"/>
      <c r="I36" s="169">
        <f>SUM(I37:I46)</f>
        <v>0</v>
      </c>
      <c r="J36" s="169"/>
      <c r="K36" s="169">
        <f>SUM(K37:K46)</f>
        <v>0</v>
      </c>
      <c r="L36" s="169"/>
      <c r="M36" s="169">
        <f>SUM(M37:M46)</f>
        <v>0</v>
      </c>
      <c r="N36" s="168"/>
      <c r="O36" s="168">
        <f>SUM(O37:O46)</f>
        <v>0.18</v>
      </c>
      <c r="P36" s="168"/>
      <c r="Q36" s="168">
        <f>SUM(Q37:Q46)</f>
        <v>0</v>
      </c>
      <c r="R36" s="169"/>
      <c r="S36" s="169"/>
      <c r="T36" s="170"/>
      <c r="U36" s="164"/>
      <c r="V36" s="164">
        <f>SUM(V37:V46)</f>
        <v>375.89</v>
      </c>
      <c r="W36" s="164"/>
      <c r="X36" s="164"/>
      <c r="Y36" s="164"/>
      <c r="AG36" t="s">
        <v>120</v>
      </c>
    </row>
    <row r="37" spans="1:60" ht="56.25" outlineLevel="1">
      <c r="A37" s="172">
        <v>13</v>
      </c>
      <c r="B37" s="173" t="s">
        <v>170</v>
      </c>
      <c r="C37" s="189" t="s">
        <v>171</v>
      </c>
      <c r="D37" s="174" t="s">
        <v>123</v>
      </c>
      <c r="E37" s="175">
        <v>460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5">
        <v>4.0000000000000003E-5</v>
      </c>
      <c r="O37" s="175">
        <f>ROUND(E37*N37,2)</f>
        <v>0.02</v>
      </c>
      <c r="P37" s="175">
        <v>0</v>
      </c>
      <c r="Q37" s="175">
        <f>ROUND(E37*P37,2)</f>
        <v>0</v>
      </c>
      <c r="R37" s="177" t="s">
        <v>124</v>
      </c>
      <c r="S37" s="177" t="s">
        <v>125</v>
      </c>
      <c r="T37" s="178" t="s">
        <v>125</v>
      </c>
      <c r="U37" s="159">
        <v>0.308</v>
      </c>
      <c r="V37" s="159">
        <f>ROUND(E37*U37,2)</f>
        <v>141.68</v>
      </c>
      <c r="W37" s="159"/>
      <c r="X37" s="159" t="s">
        <v>126</v>
      </c>
      <c r="Y37" s="159" t="s">
        <v>127</v>
      </c>
      <c r="Z37" s="149"/>
      <c r="AA37" s="149"/>
      <c r="AB37" s="149"/>
      <c r="AC37" s="149"/>
      <c r="AD37" s="149"/>
      <c r="AE37" s="149"/>
      <c r="AF37" s="149"/>
      <c r="AG37" s="149" t="s">
        <v>128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2">
      <c r="A38" s="156"/>
      <c r="B38" s="157"/>
      <c r="C38" s="190" t="s">
        <v>172</v>
      </c>
      <c r="D38" s="160"/>
      <c r="E38" s="161">
        <v>460</v>
      </c>
      <c r="F38" s="159"/>
      <c r="G38" s="159"/>
      <c r="H38" s="159"/>
      <c r="I38" s="159"/>
      <c r="J38" s="159"/>
      <c r="K38" s="159"/>
      <c r="L38" s="159"/>
      <c r="M38" s="159"/>
      <c r="N38" s="158"/>
      <c r="O38" s="158"/>
      <c r="P38" s="158"/>
      <c r="Q38" s="158"/>
      <c r="R38" s="159"/>
      <c r="S38" s="159"/>
      <c r="T38" s="159"/>
      <c r="U38" s="159"/>
      <c r="V38" s="159"/>
      <c r="W38" s="159"/>
      <c r="X38" s="159"/>
      <c r="Y38" s="159"/>
      <c r="Z38" s="149"/>
      <c r="AA38" s="149"/>
      <c r="AB38" s="149"/>
      <c r="AC38" s="149"/>
      <c r="AD38" s="149"/>
      <c r="AE38" s="149"/>
      <c r="AF38" s="149"/>
      <c r="AG38" s="149" t="s">
        <v>142</v>
      </c>
      <c r="AH38" s="149">
        <v>5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>
      <c r="A39" s="172">
        <v>14</v>
      </c>
      <c r="B39" s="173" t="s">
        <v>173</v>
      </c>
      <c r="C39" s="189" t="s">
        <v>174</v>
      </c>
      <c r="D39" s="174" t="s">
        <v>123</v>
      </c>
      <c r="E39" s="175">
        <v>460</v>
      </c>
      <c r="F39" s="176"/>
      <c r="G39" s="177">
        <f>ROUND(E39*F39,2)</f>
        <v>0</v>
      </c>
      <c r="H39" s="176"/>
      <c r="I39" s="177">
        <f>ROUND(E39*H39,2)</f>
        <v>0</v>
      </c>
      <c r="J39" s="176"/>
      <c r="K39" s="177">
        <f>ROUND(E39*J39,2)</f>
        <v>0</v>
      </c>
      <c r="L39" s="177">
        <v>21</v>
      </c>
      <c r="M39" s="177">
        <f>G39*(1+L39/100)</f>
        <v>0</v>
      </c>
      <c r="N39" s="175">
        <v>3.5E-4</v>
      </c>
      <c r="O39" s="175">
        <f>ROUND(E39*N39,2)</f>
        <v>0.16</v>
      </c>
      <c r="P39" s="175">
        <v>0</v>
      </c>
      <c r="Q39" s="175">
        <f>ROUND(E39*P39,2)</f>
        <v>0</v>
      </c>
      <c r="R39" s="177" t="s">
        <v>175</v>
      </c>
      <c r="S39" s="177" t="s">
        <v>125</v>
      </c>
      <c r="T39" s="178" t="s">
        <v>125</v>
      </c>
      <c r="U39" s="159">
        <v>1.35E-2</v>
      </c>
      <c r="V39" s="159">
        <f>ROUND(E39*U39,2)</f>
        <v>6.21</v>
      </c>
      <c r="W39" s="159"/>
      <c r="X39" s="159" t="s">
        <v>126</v>
      </c>
      <c r="Y39" s="159" t="s">
        <v>127</v>
      </c>
      <c r="Z39" s="149"/>
      <c r="AA39" s="149"/>
      <c r="AB39" s="149"/>
      <c r="AC39" s="149"/>
      <c r="AD39" s="149"/>
      <c r="AE39" s="149"/>
      <c r="AF39" s="149"/>
      <c r="AG39" s="149" t="s">
        <v>128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2">
      <c r="A40" s="156"/>
      <c r="B40" s="157"/>
      <c r="C40" s="190" t="s">
        <v>176</v>
      </c>
      <c r="D40" s="160"/>
      <c r="E40" s="161">
        <v>460</v>
      </c>
      <c r="F40" s="159"/>
      <c r="G40" s="159"/>
      <c r="H40" s="159"/>
      <c r="I40" s="159"/>
      <c r="J40" s="159"/>
      <c r="K40" s="159"/>
      <c r="L40" s="159"/>
      <c r="M40" s="159"/>
      <c r="N40" s="158"/>
      <c r="O40" s="158"/>
      <c r="P40" s="158"/>
      <c r="Q40" s="158"/>
      <c r="R40" s="159"/>
      <c r="S40" s="159"/>
      <c r="T40" s="159"/>
      <c r="U40" s="159"/>
      <c r="V40" s="159"/>
      <c r="W40" s="159"/>
      <c r="X40" s="159"/>
      <c r="Y40" s="159"/>
      <c r="Z40" s="149"/>
      <c r="AA40" s="149"/>
      <c r="AB40" s="149"/>
      <c r="AC40" s="149"/>
      <c r="AD40" s="149"/>
      <c r="AE40" s="149"/>
      <c r="AF40" s="149"/>
      <c r="AG40" s="149" t="s">
        <v>142</v>
      </c>
      <c r="AH40" s="149">
        <v>5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>
      <c r="A41" s="172">
        <v>15</v>
      </c>
      <c r="B41" s="173" t="s">
        <v>177</v>
      </c>
      <c r="C41" s="189" t="s">
        <v>178</v>
      </c>
      <c r="D41" s="174" t="s">
        <v>179</v>
      </c>
      <c r="E41" s="175">
        <v>160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7" t="s">
        <v>180</v>
      </c>
      <c r="S41" s="177" t="s">
        <v>125</v>
      </c>
      <c r="T41" s="178" t="s">
        <v>125</v>
      </c>
      <c r="U41" s="159">
        <v>1</v>
      </c>
      <c r="V41" s="159">
        <f>ROUND(E41*U41,2)</f>
        <v>160</v>
      </c>
      <c r="W41" s="159"/>
      <c r="X41" s="159" t="s">
        <v>181</v>
      </c>
      <c r="Y41" s="159" t="s">
        <v>127</v>
      </c>
      <c r="Z41" s="149"/>
      <c r="AA41" s="149"/>
      <c r="AB41" s="149"/>
      <c r="AC41" s="149"/>
      <c r="AD41" s="149"/>
      <c r="AE41" s="149"/>
      <c r="AF41" s="149"/>
      <c r="AG41" s="149" t="s">
        <v>182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2">
      <c r="A42" s="156"/>
      <c r="B42" s="157"/>
      <c r="C42" s="190" t="s">
        <v>183</v>
      </c>
      <c r="D42" s="160"/>
      <c r="E42" s="161">
        <v>160</v>
      </c>
      <c r="F42" s="159"/>
      <c r="G42" s="159"/>
      <c r="H42" s="159"/>
      <c r="I42" s="159"/>
      <c r="J42" s="159"/>
      <c r="K42" s="159"/>
      <c r="L42" s="159"/>
      <c r="M42" s="159"/>
      <c r="N42" s="158"/>
      <c r="O42" s="158"/>
      <c r="P42" s="158"/>
      <c r="Q42" s="158"/>
      <c r="R42" s="159"/>
      <c r="S42" s="159"/>
      <c r="T42" s="159"/>
      <c r="U42" s="159"/>
      <c r="V42" s="159"/>
      <c r="W42" s="159"/>
      <c r="X42" s="159"/>
      <c r="Y42" s="159"/>
      <c r="Z42" s="149"/>
      <c r="AA42" s="149"/>
      <c r="AB42" s="149"/>
      <c r="AC42" s="149"/>
      <c r="AD42" s="149"/>
      <c r="AE42" s="149"/>
      <c r="AF42" s="149"/>
      <c r="AG42" s="149" t="s">
        <v>142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>
      <c r="A43" s="179">
        <v>16</v>
      </c>
      <c r="B43" s="180" t="s">
        <v>184</v>
      </c>
      <c r="C43" s="188" t="s">
        <v>185</v>
      </c>
      <c r="D43" s="181" t="s">
        <v>179</v>
      </c>
      <c r="E43" s="182">
        <v>8</v>
      </c>
      <c r="F43" s="183"/>
      <c r="G43" s="184">
        <f>ROUND(E43*F43,2)</f>
        <v>0</v>
      </c>
      <c r="H43" s="183"/>
      <c r="I43" s="184">
        <f>ROUND(E43*H43,2)</f>
        <v>0</v>
      </c>
      <c r="J43" s="183"/>
      <c r="K43" s="184">
        <f>ROUND(E43*J43,2)</f>
        <v>0</v>
      </c>
      <c r="L43" s="184">
        <v>21</v>
      </c>
      <c r="M43" s="184">
        <f>G43*(1+L43/100)</f>
        <v>0</v>
      </c>
      <c r="N43" s="182">
        <v>0</v>
      </c>
      <c r="O43" s="182">
        <f>ROUND(E43*N43,2)</f>
        <v>0</v>
      </c>
      <c r="P43" s="182">
        <v>0</v>
      </c>
      <c r="Q43" s="182">
        <f>ROUND(E43*P43,2)</f>
        <v>0</v>
      </c>
      <c r="R43" s="184" t="s">
        <v>180</v>
      </c>
      <c r="S43" s="184" t="s">
        <v>125</v>
      </c>
      <c r="T43" s="185" t="s">
        <v>125</v>
      </c>
      <c r="U43" s="159">
        <v>1</v>
      </c>
      <c r="V43" s="159">
        <f>ROUND(E43*U43,2)</f>
        <v>8</v>
      </c>
      <c r="W43" s="159"/>
      <c r="X43" s="159" t="s">
        <v>181</v>
      </c>
      <c r="Y43" s="159" t="s">
        <v>127</v>
      </c>
      <c r="Z43" s="149"/>
      <c r="AA43" s="149"/>
      <c r="AB43" s="149"/>
      <c r="AC43" s="149"/>
      <c r="AD43" s="149"/>
      <c r="AE43" s="149"/>
      <c r="AF43" s="149"/>
      <c r="AG43" s="149" t="s">
        <v>182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>
      <c r="A44" s="179">
        <v>17</v>
      </c>
      <c r="B44" s="180" t="s">
        <v>186</v>
      </c>
      <c r="C44" s="188" t="s">
        <v>187</v>
      </c>
      <c r="D44" s="181" t="s">
        <v>179</v>
      </c>
      <c r="E44" s="182">
        <v>4</v>
      </c>
      <c r="F44" s="183"/>
      <c r="G44" s="184">
        <f>ROUND(E44*F44,2)</f>
        <v>0</v>
      </c>
      <c r="H44" s="183"/>
      <c r="I44" s="184">
        <f>ROUND(E44*H44,2)</f>
        <v>0</v>
      </c>
      <c r="J44" s="183"/>
      <c r="K44" s="184">
        <f>ROUND(E44*J44,2)</f>
        <v>0</v>
      </c>
      <c r="L44" s="184">
        <v>21</v>
      </c>
      <c r="M44" s="184">
        <f>G44*(1+L44/100)</f>
        <v>0</v>
      </c>
      <c r="N44" s="182">
        <v>0</v>
      </c>
      <c r="O44" s="182">
        <f>ROUND(E44*N44,2)</f>
        <v>0</v>
      </c>
      <c r="P44" s="182">
        <v>0</v>
      </c>
      <c r="Q44" s="182">
        <f>ROUND(E44*P44,2)</f>
        <v>0</v>
      </c>
      <c r="R44" s="184" t="s">
        <v>124</v>
      </c>
      <c r="S44" s="184" t="s">
        <v>125</v>
      </c>
      <c r="T44" s="185" t="s">
        <v>125</v>
      </c>
      <c r="U44" s="159">
        <v>1</v>
      </c>
      <c r="V44" s="159">
        <f>ROUND(E44*U44,2)</f>
        <v>4</v>
      </c>
      <c r="W44" s="159"/>
      <c r="X44" s="159" t="s">
        <v>181</v>
      </c>
      <c r="Y44" s="159" t="s">
        <v>127</v>
      </c>
      <c r="Z44" s="149"/>
      <c r="AA44" s="149"/>
      <c r="AB44" s="149"/>
      <c r="AC44" s="149"/>
      <c r="AD44" s="149"/>
      <c r="AE44" s="149"/>
      <c r="AF44" s="149"/>
      <c r="AG44" s="149" t="s">
        <v>182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>
      <c r="A45" s="179">
        <v>18</v>
      </c>
      <c r="B45" s="180" t="s">
        <v>188</v>
      </c>
      <c r="C45" s="188" t="s">
        <v>189</v>
      </c>
      <c r="D45" s="181" t="s">
        <v>179</v>
      </c>
      <c r="E45" s="182">
        <v>40</v>
      </c>
      <c r="F45" s="183"/>
      <c r="G45" s="184">
        <f>ROUND(E45*F45,2)</f>
        <v>0</v>
      </c>
      <c r="H45" s="183"/>
      <c r="I45" s="184">
        <f>ROUND(E45*H45,2)</f>
        <v>0</v>
      </c>
      <c r="J45" s="183"/>
      <c r="K45" s="184">
        <f>ROUND(E45*J45,2)</f>
        <v>0</v>
      </c>
      <c r="L45" s="184">
        <v>21</v>
      </c>
      <c r="M45" s="184">
        <f>G45*(1+L45/100)</f>
        <v>0</v>
      </c>
      <c r="N45" s="182">
        <v>0</v>
      </c>
      <c r="O45" s="182">
        <f>ROUND(E45*N45,2)</f>
        <v>0</v>
      </c>
      <c r="P45" s="182">
        <v>0</v>
      </c>
      <c r="Q45" s="182">
        <f>ROUND(E45*P45,2)</f>
        <v>0</v>
      </c>
      <c r="R45" s="184" t="s">
        <v>180</v>
      </c>
      <c r="S45" s="184" t="s">
        <v>125</v>
      </c>
      <c r="T45" s="185" t="s">
        <v>190</v>
      </c>
      <c r="U45" s="159">
        <v>1</v>
      </c>
      <c r="V45" s="159">
        <f>ROUND(E45*U45,2)</f>
        <v>40</v>
      </c>
      <c r="W45" s="159"/>
      <c r="X45" s="159" t="s">
        <v>181</v>
      </c>
      <c r="Y45" s="159" t="s">
        <v>127</v>
      </c>
      <c r="Z45" s="149"/>
      <c r="AA45" s="149"/>
      <c r="AB45" s="149"/>
      <c r="AC45" s="149"/>
      <c r="AD45" s="149"/>
      <c r="AE45" s="149"/>
      <c r="AF45" s="149"/>
      <c r="AG45" s="149" t="s">
        <v>182</v>
      </c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>
      <c r="A46" s="179">
        <v>19</v>
      </c>
      <c r="B46" s="180" t="s">
        <v>191</v>
      </c>
      <c r="C46" s="188" t="s">
        <v>192</v>
      </c>
      <c r="D46" s="181" t="s">
        <v>179</v>
      </c>
      <c r="E46" s="182">
        <v>16</v>
      </c>
      <c r="F46" s="183"/>
      <c r="G46" s="184">
        <f>ROUND(E46*F46,2)</f>
        <v>0</v>
      </c>
      <c r="H46" s="183"/>
      <c r="I46" s="184">
        <f>ROUND(E46*H46,2)</f>
        <v>0</v>
      </c>
      <c r="J46" s="183"/>
      <c r="K46" s="184">
        <f>ROUND(E46*J46,2)</f>
        <v>0</v>
      </c>
      <c r="L46" s="184">
        <v>21</v>
      </c>
      <c r="M46" s="184">
        <f>G46*(1+L46/100)</f>
        <v>0</v>
      </c>
      <c r="N46" s="182">
        <v>0</v>
      </c>
      <c r="O46" s="182">
        <f>ROUND(E46*N46,2)</f>
        <v>0</v>
      </c>
      <c r="P46" s="182">
        <v>0</v>
      </c>
      <c r="Q46" s="182">
        <f>ROUND(E46*P46,2)</f>
        <v>0</v>
      </c>
      <c r="R46" s="184" t="s">
        <v>180</v>
      </c>
      <c r="S46" s="184" t="s">
        <v>125</v>
      </c>
      <c r="T46" s="185" t="s">
        <v>190</v>
      </c>
      <c r="U46" s="159">
        <v>1</v>
      </c>
      <c r="V46" s="159">
        <f>ROUND(E46*U46,2)</f>
        <v>16</v>
      </c>
      <c r="W46" s="159"/>
      <c r="X46" s="159" t="s">
        <v>181</v>
      </c>
      <c r="Y46" s="159" t="s">
        <v>127</v>
      </c>
      <c r="Z46" s="149"/>
      <c r="AA46" s="149"/>
      <c r="AB46" s="149"/>
      <c r="AC46" s="149"/>
      <c r="AD46" s="149"/>
      <c r="AE46" s="149"/>
      <c r="AF46" s="149"/>
      <c r="AG46" s="149" t="s">
        <v>182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>
      <c r="A47" s="165" t="s">
        <v>119</v>
      </c>
      <c r="B47" s="166" t="s">
        <v>77</v>
      </c>
      <c r="C47" s="187" t="s">
        <v>78</v>
      </c>
      <c r="D47" s="167"/>
      <c r="E47" s="168"/>
      <c r="F47" s="169"/>
      <c r="G47" s="169">
        <f>SUMIF(AG48:AG55,"&lt;&gt;NOR",G48:G55)</f>
        <v>0</v>
      </c>
      <c r="H47" s="169"/>
      <c r="I47" s="169">
        <f>SUM(I48:I55)</f>
        <v>0</v>
      </c>
      <c r="J47" s="169"/>
      <c r="K47" s="169">
        <f>SUM(K48:K55)</f>
        <v>0</v>
      </c>
      <c r="L47" s="169"/>
      <c r="M47" s="169">
        <f>SUM(M48:M55)</f>
        <v>0</v>
      </c>
      <c r="N47" s="168"/>
      <c r="O47" s="168">
        <f>SUM(O48:O55)</f>
        <v>0</v>
      </c>
      <c r="P47" s="168"/>
      <c r="Q47" s="168">
        <f>SUM(Q48:Q55)</f>
        <v>2.38</v>
      </c>
      <c r="R47" s="169"/>
      <c r="S47" s="169"/>
      <c r="T47" s="170"/>
      <c r="U47" s="164"/>
      <c r="V47" s="164">
        <f>SUM(V48:V55)</f>
        <v>39.85</v>
      </c>
      <c r="W47" s="164"/>
      <c r="X47" s="164"/>
      <c r="Y47" s="164"/>
      <c r="AG47" t="s">
        <v>120</v>
      </c>
    </row>
    <row r="48" spans="1:60" outlineLevel="1">
      <c r="A48" s="172">
        <v>20</v>
      </c>
      <c r="B48" s="173" t="s">
        <v>193</v>
      </c>
      <c r="C48" s="189" t="s">
        <v>194</v>
      </c>
      <c r="D48" s="174" t="s">
        <v>160</v>
      </c>
      <c r="E48" s="175">
        <v>3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5">
        <v>0</v>
      </c>
      <c r="O48" s="175">
        <f>ROUND(E48*N48,2)</f>
        <v>0</v>
      </c>
      <c r="P48" s="175">
        <v>0</v>
      </c>
      <c r="Q48" s="175">
        <f>ROUND(E48*P48,2)</f>
        <v>0</v>
      </c>
      <c r="R48" s="177" t="s">
        <v>195</v>
      </c>
      <c r="S48" s="177" t="s">
        <v>125</v>
      </c>
      <c r="T48" s="178" t="s">
        <v>125</v>
      </c>
      <c r="U48" s="159">
        <v>0.05</v>
      </c>
      <c r="V48" s="159">
        <f>ROUND(E48*U48,2)</f>
        <v>0.15</v>
      </c>
      <c r="W48" s="159"/>
      <c r="X48" s="159" t="s">
        <v>126</v>
      </c>
      <c r="Y48" s="159" t="s">
        <v>127</v>
      </c>
      <c r="Z48" s="149"/>
      <c r="AA48" s="149"/>
      <c r="AB48" s="149"/>
      <c r="AC48" s="149"/>
      <c r="AD48" s="149"/>
      <c r="AE48" s="149"/>
      <c r="AF48" s="149"/>
      <c r="AG48" s="149" t="s">
        <v>128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2">
      <c r="A49" s="156"/>
      <c r="B49" s="157"/>
      <c r="C49" s="997" t="s">
        <v>196</v>
      </c>
      <c r="D49" s="998"/>
      <c r="E49" s="998"/>
      <c r="F49" s="998"/>
      <c r="G49" s="998"/>
      <c r="H49" s="159"/>
      <c r="I49" s="159"/>
      <c r="J49" s="159"/>
      <c r="K49" s="159"/>
      <c r="L49" s="159"/>
      <c r="M49" s="159"/>
      <c r="N49" s="158"/>
      <c r="O49" s="158"/>
      <c r="P49" s="158"/>
      <c r="Q49" s="158"/>
      <c r="R49" s="159"/>
      <c r="S49" s="159"/>
      <c r="T49" s="159"/>
      <c r="U49" s="159"/>
      <c r="V49" s="159"/>
      <c r="W49" s="159"/>
      <c r="X49" s="159"/>
      <c r="Y49" s="159"/>
      <c r="Z49" s="149"/>
      <c r="AA49" s="149"/>
      <c r="AB49" s="149"/>
      <c r="AC49" s="149"/>
      <c r="AD49" s="149"/>
      <c r="AE49" s="149"/>
      <c r="AF49" s="149"/>
      <c r="AG49" s="149" t="s">
        <v>140</v>
      </c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2">
      <c r="A50" s="156"/>
      <c r="B50" s="157"/>
      <c r="C50" s="190" t="s">
        <v>197</v>
      </c>
      <c r="D50" s="160"/>
      <c r="E50" s="161">
        <v>2</v>
      </c>
      <c r="F50" s="159"/>
      <c r="G50" s="159"/>
      <c r="H50" s="159"/>
      <c r="I50" s="159"/>
      <c r="J50" s="159"/>
      <c r="K50" s="159"/>
      <c r="L50" s="159"/>
      <c r="M50" s="159"/>
      <c r="N50" s="158"/>
      <c r="O50" s="158"/>
      <c r="P50" s="158"/>
      <c r="Q50" s="158"/>
      <c r="R50" s="159"/>
      <c r="S50" s="159"/>
      <c r="T50" s="159"/>
      <c r="U50" s="159"/>
      <c r="V50" s="159"/>
      <c r="W50" s="159"/>
      <c r="X50" s="159"/>
      <c r="Y50" s="159"/>
      <c r="Z50" s="149"/>
      <c r="AA50" s="149"/>
      <c r="AB50" s="149"/>
      <c r="AC50" s="149"/>
      <c r="AD50" s="149"/>
      <c r="AE50" s="149"/>
      <c r="AF50" s="149"/>
      <c r="AG50" s="149" t="s">
        <v>142</v>
      </c>
      <c r="AH50" s="149">
        <v>0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3">
      <c r="A51" s="156"/>
      <c r="B51" s="157"/>
      <c r="C51" s="190" t="s">
        <v>198</v>
      </c>
      <c r="D51" s="160"/>
      <c r="E51" s="161">
        <v>1</v>
      </c>
      <c r="F51" s="159"/>
      <c r="G51" s="159"/>
      <c r="H51" s="159"/>
      <c r="I51" s="159"/>
      <c r="J51" s="159"/>
      <c r="K51" s="159"/>
      <c r="L51" s="159"/>
      <c r="M51" s="159"/>
      <c r="N51" s="158"/>
      <c r="O51" s="158"/>
      <c r="P51" s="158"/>
      <c r="Q51" s="158"/>
      <c r="R51" s="159"/>
      <c r="S51" s="159"/>
      <c r="T51" s="159"/>
      <c r="U51" s="159"/>
      <c r="V51" s="159"/>
      <c r="W51" s="159"/>
      <c r="X51" s="159"/>
      <c r="Y51" s="159"/>
      <c r="Z51" s="149"/>
      <c r="AA51" s="149"/>
      <c r="AB51" s="149"/>
      <c r="AC51" s="149"/>
      <c r="AD51" s="149"/>
      <c r="AE51" s="149"/>
      <c r="AF51" s="149"/>
      <c r="AG51" s="149" t="s">
        <v>142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ht="33.75" outlineLevel="1">
      <c r="A52" s="179">
        <v>21</v>
      </c>
      <c r="B52" s="180" t="s">
        <v>199</v>
      </c>
      <c r="C52" s="188" t="s">
        <v>200</v>
      </c>
      <c r="D52" s="181" t="s">
        <v>123</v>
      </c>
      <c r="E52" s="182">
        <v>4</v>
      </c>
      <c r="F52" s="183"/>
      <c r="G52" s="184">
        <f>ROUND(E52*F52,2)</f>
        <v>0</v>
      </c>
      <c r="H52" s="183"/>
      <c r="I52" s="184">
        <f>ROUND(E52*H52,2)</f>
        <v>0</v>
      </c>
      <c r="J52" s="183"/>
      <c r="K52" s="184">
        <f>ROUND(E52*J52,2)</f>
        <v>0</v>
      </c>
      <c r="L52" s="184">
        <v>21</v>
      </c>
      <c r="M52" s="184">
        <f>G52*(1+L52/100)</f>
        <v>0</v>
      </c>
      <c r="N52" s="182">
        <v>1.17E-3</v>
      </c>
      <c r="O52" s="182">
        <f>ROUND(E52*N52,2)</f>
        <v>0</v>
      </c>
      <c r="P52" s="182">
        <v>7.5999999999999998E-2</v>
      </c>
      <c r="Q52" s="182">
        <f>ROUND(E52*P52,2)</f>
        <v>0.3</v>
      </c>
      <c r="R52" s="184" t="s">
        <v>195</v>
      </c>
      <c r="S52" s="184" t="s">
        <v>125</v>
      </c>
      <c r="T52" s="185" t="s">
        <v>125</v>
      </c>
      <c r="U52" s="159">
        <v>0.93899999999999995</v>
      </c>
      <c r="V52" s="159">
        <f>ROUND(E52*U52,2)</f>
        <v>3.76</v>
      </c>
      <c r="W52" s="159"/>
      <c r="X52" s="159" t="s">
        <v>126</v>
      </c>
      <c r="Y52" s="159" t="s">
        <v>127</v>
      </c>
      <c r="Z52" s="149"/>
      <c r="AA52" s="149"/>
      <c r="AB52" s="149"/>
      <c r="AC52" s="149"/>
      <c r="AD52" s="149"/>
      <c r="AE52" s="149"/>
      <c r="AF52" s="149"/>
      <c r="AG52" s="149" t="s">
        <v>128</v>
      </c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>
      <c r="A53" s="179">
        <v>22</v>
      </c>
      <c r="B53" s="180" t="s">
        <v>201</v>
      </c>
      <c r="C53" s="188" t="s">
        <v>202</v>
      </c>
      <c r="D53" s="181" t="s">
        <v>151</v>
      </c>
      <c r="E53" s="182">
        <v>49</v>
      </c>
      <c r="F53" s="183"/>
      <c r="G53" s="184">
        <f>ROUND(E53*F53,2)</f>
        <v>0</v>
      </c>
      <c r="H53" s="183"/>
      <c r="I53" s="184">
        <f>ROUND(E53*H53,2)</f>
        <v>0</v>
      </c>
      <c r="J53" s="183"/>
      <c r="K53" s="184">
        <f>ROUND(E53*J53,2)</f>
        <v>0</v>
      </c>
      <c r="L53" s="184">
        <v>21</v>
      </c>
      <c r="M53" s="184">
        <f>G53*(1+L53/100)</f>
        <v>0</v>
      </c>
      <c r="N53" s="182">
        <v>1.0000000000000001E-5</v>
      </c>
      <c r="O53" s="182">
        <f>ROUND(E53*N53,2)</f>
        <v>0</v>
      </c>
      <c r="P53" s="182">
        <v>2.16E-3</v>
      </c>
      <c r="Q53" s="182">
        <f>ROUND(E53*P53,2)</f>
        <v>0.11</v>
      </c>
      <c r="R53" s="184" t="s">
        <v>195</v>
      </c>
      <c r="S53" s="184" t="s">
        <v>125</v>
      </c>
      <c r="T53" s="185" t="s">
        <v>125</v>
      </c>
      <c r="U53" s="159">
        <v>0.32500000000000001</v>
      </c>
      <c r="V53" s="159">
        <f>ROUND(E53*U53,2)</f>
        <v>15.93</v>
      </c>
      <c r="W53" s="159"/>
      <c r="X53" s="159" t="s">
        <v>126</v>
      </c>
      <c r="Y53" s="159" t="s">
        <v>127</v>
      </c>
      <c r="Z53" s="149"/>
      <c r="AA53" s="149"/>
      <c r="AB53" s="149"/>
      <c r="AC53" s="149"/>
      <c r="AD53" s="149"/>
      <c r="AE53" s="149"/>
      <c r="AF53" s="149"/>
      <c r="AG53" s="149" t="s">
        <v>128</v>
      </c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ht="22.5" outlineLevel="1">
      <c r="A54" s="172">
        <v>23</v>
      </c>
      <c r="B54" s="173" t="s">
        <v>203</v>
      </c>
      <c r="C54" s="189" t="s">
        <v>204</v>
      </c>
      <c r="D54" s="174" t="s">
        <v>123</v>
      </c>
      <c r="E54" s="175">
        <v>29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5">
        <v>0</v>
      </c>
      <c r="O54" s="175">
        <f>ROUND(E54*N54,2)</f>
        <v>0</v>
      </c>
      <c r="P54" s="175">
        <v>6.8000000000000005E-2</v>
      </c>
      <c r="Q54" s="175">
        <f>ROUND(E54*P54,2)</f>
        <v>1.97</v>
      </c>
      <c r="R54" s="177" t="s">
        <v>195</v>
      </c>
      <c r="S54" s="177" t="s">
        <v>125</v>
      </c>
      <c r="T54" s="178" t="s">
        <v>125</v>
      </c>
      <c r="U54" s="159">
        <v>0.69</v>
      </c>
      <c r="V54" s="159">
        <f>ROUND(E54*U54,2)</f>
        <v>20.010000000000002</v>
      </c>
      <c r="W54" s="159"/>
      <c r="X54" s="159" t="s">
        <v>126</v>
      </c>
      <c r="Y54" s="159" t="s">
        <v>127</v>
      </c>
      <c r="Z54" s="149"/>
      <c r="AA54" s="149"/>
      <c r="AB54" s="149"/>
      <c r="AC54" s="149"/>
      <c r="AD54" s="149"/>
      <c r="AE54" s="149"/>
      <c r="AF54" s="149"/>
      <c r="AG54" s="149" t="s">
        <v>128</v>
      </c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2">
      <c r="A55" s="156"/>
      <c r="B55" s="157"/>
      <c r="C55" s="997" t="s">
        <v>205</v>
      </c>
      <c r="D55" s="998"/>
      <c r="E55" s="998"/>
      <c r="F55" s="998"/>
      <c r="G55" s="998"/>
      <c r="H55" s="159"/>
      <c r="I55" s="159"/>
      <c r="J55" s="159"/>
      <c r="K55" s="159"/>
      <c r="L55" s="159"/>
      <c r="M55" s="159"/>
      <c r="N55" s="158"/>
      <c r="O55" s="158"/>
      <c r="P55" s="158"/>
      <c r="Q55" s="158"/>
      <c r="R55" s="159"/>
      <c r="S55" s="159"/>
      <c r="T55" s="159"/>
      <c r="U55" s="159"/>
      <c r="V55" s="159"/>
      <c r="W55" s="159"/>
      <c r="X55" s="159"/>
      <c r="Y55" s="159"/>
      <c r="Z55" s="149"/>
      <c r="AA55" s="149"/>
      <c r="AB55" s="149"/>
      <c r="AC55" s="149"/>
      <c r="AD55" s="149"/>
      <c r="AE55" s="149"/>
      <c r="AF55" s="149"/>
      <c r="AG55" s="149" t="s">
        <v>140</v>
      </c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>
      <c r="A56" s="165" t="s">
        <v>119</v>
      </c>
      <c r="B56" s="166" t="s">
        <v>79</v>
      </c>
      <c r="C56" s="187" t="s">
        <v>80</v>
      </c>
      <c r="D56" s="167"/>
      <c r="E56" s="168"/>
      <c r="F56" s="169"/>
      <c r="G56" s="169">
        <f>SUMIF(AG57:AG58,"&lt;&gt;NOR",G57:G58)</f>
        <v>0</v>
      </c>
      <c r="H56" s="169"/>
      <c r="I56" s="169">
        <f>SUM(I57:I58)</f>
        <v>0</v>
      </c>
      <c r="J56" s="169"/>
      <c r="K56" s="169">
        <f>SUM(K57:K58)</f>
        <v>0</v>
      </c>
      <c r="L56" s="169"/>
      <c r="M56" s="169">
        <f>SUM(M57:M58)</f>
        <v>0</v>
      </c>
      <c r="N56" s="168"/>
      <c r="O56" s="168">
        <f>SUM(O57:O58)</f>
        <v>0</v>
      </c>
      <c r="P56" s="168"/>
      <c r="Q56" s="168">
        <f>SUM(Q57:Q58)</f>
        <v>0</v>
      </c>
      <c r="R56" s="169"/>
      <c r="S56" s="169"/>
      <c r="T56" s="170"/>
      <c r="U56" s="164"/>
      <c r="V56" s="164">
        <f>SUM(V57:V58)</f>
        <v>11.65</v>
      </c>
      <c r="W56" s="164"/>
      <c r="X56" s="164"/>
      <c r="Y56" s="164"/>
      <c r="AG56" t="s">
        <v>120</v>
      </c>
    </row>
    <row r="57" spans="1:60" ht="22.5" outlineLevel="1">
      <c r="A57" s="172">
        <v>24</v>
      </c>
      <c r="B57" s="173" t="s">
        <v>206</v>
      </c>
      <c r="C57" s="189" t="s">
        <v>207</v>
      </c>
      <c r="D57" s="174" t="s">
        <v>208</v>
      </c>
      <c r="E57" s="175">
        <v>12.41399</v>
      </c>
      <c r="F57" s="176"/>
      <c r="G57" s="177">
        <f>ROUND(E57*F57,2)</f>
        <v>0</v>
      </c>
      <c r="H57" s="176"/>
      <c r="I57" s="177">
        <f>ROUND(E57*H57,2)</f>
        <v>0</v>
      </c>
      <c r="J57" s="176"/>
      <c r="K57" s="177">
        <f>ROUND(E57*J57,2)</f>
        <v>0</v>
      </c>
      <c r="L57" s="177">
        <v>21</v>
      </c>
      <c r="M57" s="177">
        <f>G57*(1+L57/100)</f>
        <v>0</v>
      </c>
      <c r="N57" s="175">
        <v>0</v>
      </c>
      <c r="O57" s="175">
        <f>ROUND(E57*N57,2)</f>
        <v>0</v>
      </c>
      <c r="P57" s="175">
        <v>0</v>
      </c>
      <c r="Q57" s="175">
        <f>ROUND(E57*P57,2)</f>
        <v>0</v>
      </c>
      <c r="R57" s="177" t="s">
        <v>152</v>
      </c>
      <c r="S57" s="177" t="s">
        <v>125</v>
      </c>
      <c r="T57" s="178" t="s">
        <v>125</v>
      </c>
      <c r="U57" s="159">
        <v>0.9385</v>
      </c>
      <c r="V57" s="159">
        <f>ROUND(E57*U57,2)</f>
        <v>11.65</v>
      </c>
      <c r="W57" s="159"/>
      <c r="X57" s="159" t="s">
        <v>209</v>
      </c>
      <c r="Y57" s="159" t="s">
        <v>127</v>
      </c>
      <c r="Z57" s="149"/>
      <c r="AA57" s="149"/>
      <c r="AB57" s="149"/>
      <c r="AC57" s="149"/>
      <c r="AD57" s="149"/>
      <c r="AE57" s="149"/>
      <c r="AF57" s="149"/>
      <c r="AG57" s="149" t="s">
        <v>210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2">
      <c r="A58" s="156"/>
      <c r="B58" s="157"/>
      <c r="C58" s="997" t="s">
        <v>211</v>
      </c>
      <c r="D58" s="998"/>
      <c r="E58" s="998"/>
      <c r="F58" s="998"/>
      <c r="G58" s="998"/>
      <c r="H58" s="159"/>
      <c r="I58" s="159"/>
      <c r="J58" s="159"/>
      <c r="K58" s="159"/>
      <c r="L58" s="159"/>
      <c r="M58" s="159"/>
      <c r="N58" s="158"/>
      <c r="O58" s="158"/>
      <c r="P58" s="158"/>
      <c r="Q58" s="158"/>
      <c r="R58" s="159"/>
      <c r="S58" s="159"/>
      <c r="T58" s="159"/>
      <c r="U58" s="159"/>
      <c r="V58" s="159"/>
      <c r="W58" s="159"/>
      <c r="X58" s="159"/>
      <c r="Y58" s="159"/>
      <c r="Z58" s="149"/>
      <c r="AA58" s="149"/>
      <c r="AB58" s="149"/>
      <c r="AC58" s="149"/>
      <c r="AD58" s="149"/>
      <c r="AE58" s="149"/>
      <c r="AF58" s="149"/>
      <c r="AG58" s="149" t="s">
        <v>140</v>
      </c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>
      <c r="A59" s="165" t="s">
        <v>119</v>
      </c>
      <c r="B59" s="166" t="s">
        <v>81</v>
      </c>
      <c r="C59" s="187" t="s">
        <v>82</v>
      </c>
      <c r="D59" s="167"/>
      <c r="E59" s="168"/>
      <c r="F59" s="169"/>
      <c r="G59" s="169">
        <f>SUMIF(AG60:AG61,"&lt;&gt;NOR",G60:G61)</f>
        <v>0</v>
      </c>
      <c r="H59" s="169"/>
      <c r="I59" s="169">
        <f>SUM(I60:I61)</f>
        <v>0</v>
      </c>
      <c r="J59" s="169"/>
      <c r="K59" s="169">
        <f>SUM(K60:K61)</f>
        <v>0</v>
      </c>
      <c r="L59" s="169"/>
      <c r="M59" s="169">
        <f>SUM(M60:M61)</f>
        <v>0</v>
      </c>
      <c r="N59" s="168"/>
      <c r="O59" s="168">
        <f>SUM(O60:O61)</f>
        <v>0.02</v>
      </c>
      <c r="P59" s="168"/>
      <c r="Q59" s="168">
        <f>SUM(Q60:Q61)</f>
        <v>0</v>
      </c>
      <c r="R59" s="169"/>
      <c r="S59" s="169"/>
      <c r="T59" s="170"/>
      <c r="U59" s="164"/>
      <c r="V59" s="164">
        <f>SUM(V60:V61)</f>
        <v>1.5</v>
      </c>
      <c r="W59" s="164"/>
      <c r="X59" s="164"/>
      <c r="Y59" s="164"/>
      <c r="AG59" t="s">
        <v>120</v>
      </c>
    </row>
    <row r="60" spans="1:60" ht="22.5" outlineLevel="1">
      <c r="A60" s="179">
        <v>25</v>
      </c>
      <c r="B60" s="180" t="s">
        <v>212</v>
      </c>
      <c r="C60" s="188" t="s">
        <v>213</v>
      </c>
      <c r="D60" s="181" t="s">
        <v>160</v>
      </c>
      <c r="E60" s="182">
        <v>1</v>
      </c>
      <c r="F60" s="183"/>
      <c r="G60" s="184">
        <f>ROUND(E60*F60,2)</f>
        <v>0</v>
      </c>
      <c r="H60" s="183"/>
      <c r="I60" s="184">
        <f>ROUND(E60*H60,2)</f>
        <v>0</v>
      </c>
      <c r="J60" s="183"/>
      <c r="K60" s="184">
        <f>ROUND(E60*J60,2)</f>
        <v>0</v>
      </c>
      <c r="L60" s="184">
        <v>21</v>
      </c>
      <c r="M60" s="184">
        <f>G60*(1+L60/100)</f>
        <v>0</v>
      </c>
      <c r="N60" s="182">
        <v>0</v>
      </c>
      <c r="O60" s="182">
        <f>ROUND(E60*N60,2)</f>
        <v>0</v>
      </c>
      <c r="P60" s="182">
        <v>0</v>
      </c>
      <c r="Q60" s="182">
        <f>ROUND(E60*P60,2)</f>
        <v>0</v>
      </c>
      <c r="R60" s="184" t="s">
        <v>214</v>
      </c>
      <c r="S60" s="184" t="s">
        <v>125</v>
      </c>
      <c r="T60" s="185" t="s">
        <v>125</v>
      </c>
      <c r="U60" s="159">
        <v>1.5</v>
      </c>
      <c r="V60" s="159">
        <f>ROUND(E60*U60,2)</f>
        <v>1.5</v>
      </c>
      <c r="W60" s="159"/>
      <c r="X60" s="159" t="s">
        <v>126</v>
      </c>
      <c r="Y60" s="159" t="s">
        <v>127</v>
      </c>
      <c r="Z60" s="149"/>
      <c r="AA60" s="149"/>
      <c r="AB60" s="149"/>
      <c r="AC60" s="149"/>
      <c r="AD60" s="149"/>
      <c r="AE60" s="149"/>
      <c r="AF60" s="149"/>
      <c r="AG60" s="149" t="s">
        <v>128</v>
      </c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ht="33.75" outlineLevel="1">
      <c r="A61" s="179">
        <v>26</v>
      </c>
      <c r="B61" s="180" t="s">
        <v>215</v>
      </c>
      <c r="C61" s="188" t="s">
        <v>216</v>
      </c>
      <c r="D61" s="181" t="s">
        <v>160</v>
      </c>
      <c r="E61" s="182">
        <v>1</v>
      </c>
      <c r="F61" s="183"/>
      <c r="G61" s="184">
        <f>ROUND(E61*F61,2)</f>
        <v>0</v>
      </c>
      <c r="H61" s="183"/>
      <c r="I61" s="184">
        <f>ROUND(E61*H61,2)</f>
        <v>0</v>
      </c>
      <c r="J61" s="183"/>
      <c r="K61" s="184">
        <f>ROUND(E61*J61,2)</f>
        <v>0</v>
      </c>
      <c r="L61" s="184">
        <v>21</v>
      </c>
      <c r="M61" s="184">
        <f>G61*(1+L61/100)</f>
        <v>0</v>
      </c>
      <c r="N61" s="182">
        <v>1.8499999999999999E-2</v>
      </c>
      <c r="O61" s="182">
        <f>ROUND(E61*N61,2)</f>
        <v>0.02</v>
      </c>
      <c r="P61" s="182">
        <v>0</v>
      </c>
      <c r="Q61" s="182">
        <f>ROUND(E61*P61,2)</f>
        <v>0</v>
      </c>
      <c r="R61" s="184" t="s">
        <v>163</v>
      </c>
      <c r="S61" s="184" t="s">
        <v>125</v>
      </c>
      <c r="T61" s="185" t="s">
        <v>125</v>
      </c>
      <c r="U61" s="159">
        <v>0</v>
      </c>
      <c r="V61" s="159">
        <f>ROUND(E61*U61,2)</f>
        <v>0</v>
      </c>
      <c r="W61" s="159"/>
      <c r="X61" s="159" t="s">
        <v>164</v>
      </c>
      <c r="Y61" s="159" t="s">
        <v>127</v>
      </c>
      <c r="Z61" s="149"/>
      <c r="AA61" s="149"/>
      <c r="AB61" s="149"/>
      <c r="AC61" s="149"/>
      <c r="AD61" s="149"/>
      <c r="AE61" s="149"/>
      <c r="AF61" s="149"/>
      <c r="AG61" s="149" t="s">
        <v>165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>
      <c r="A62" s="165" t="s">
        <v>119</v>
      </c>
      <c r="B62" s="166" t="s">
        <v>83</v>
      </c>
      <c r="C62" s="187" t="s">
        <v>84</v>
      </c>
      <c r="D62" s="167"/>
      <c r="E62" s="168"/>
      <c r="F62" s="169"/>
      <c r="G62" s="169">
        <f>SUMIF(AG63:AG72,"&lt;&gt;NOR",G63:G72)</f>
        <v>0</v>
      </c>
      <c r="H62" s="169"/>
      <c r="I62" s="169">
        <f>SUM(I63:I72)</f>
        <v>0</v>
      </c>
      <c r="J62" s="169"/>
      <c r="K62" s="169">
        <f>SUM(K63:K72)</f>
        <v>0</v>
      </c>
      <c r="L62" s="169"/>
      <c r="M62" s="169">
        <f>SUM(M63:M72)</f>
        <v>0</v>
      </c>
      <c r="N62" s="168"/>
      <c r="O62" s="168">
        <f>SUM(O63:O72)</f>
        <v>0.51</v>
      </c>
      <c r="P62" s="168"/>
      <c r="Q62" s="168">
        <f>SUM(Q63:Q72)</f>
        <v>0</v>
      </c>
      <c r="R62" s="169"/>
      <c r="S62" s="169"/>
      <c r="T62" s="170"/>
      <c r="U62" s="164"/>
      <c r="V62" s="164">
        <f>SUM(V63:V72)</f>
        <v>30.119999999999997</v>
      </c>
      <c r="W62" s="164"/>
      <c r="X62" s="164"/>
      <c r="Y62" s="164"/>
      <c r="AG62" t="s">
        <v>120</v>
      </c>
    </row>
    <row r="63" spans="1:60" outlineLevel="1">
      <c r="A63" s="172">
        <v>27</v>
      </c>
      <c r="B63" s="173" t="s">
        <v>217</v>
      </c>
      <c r="C63" s="189" t="s">
        <v>218</v>
      </c>
      <c r="D63" s="174" t="s">
        <v>123</v>
      </c>
      <c r="E63" s="175">
        <v>29</v>
      </c>
      <c r="F63" s="176"/>
      <c r="G63" s="177">
        <f>ROUND(E63*F63,2)</f>
        <v>0</v>
      </c>
      <c r="H63" s="176"/>
      <c r="I63" s="177">
        <f>ROUND(E63*H63,2)</f>
        <v>0</v>
      </c>
      <c r="J63" s="176"/>
      <c r="K63" s="177">
        <f>ROUND(E63*J63,2)</f>
        <v>0</v>
      </c>
      <c r="L63" s="177">
        <v>21</v>
      </c>
      <c r="M63" s="177">
        <f>G63*(1+L63/100)</f>
        <v>0</v>
      </c>
      <c r="N63" s="175">
        <v>1.6000000000000001E-4</v>
      </c>
      <c r="O63" s="175">
        <f>ROUND(E63*N63,2)</f>
        <v>0</v>
      </c>
      <c r="P63" s="175">
        <v>0</v>
      </c>
      <c r="Q63" s="175">
        <f>ROUND(E63*P63,2)</f>
        <v>0</v>
      </c>
      <c r="R63" s="177" t="s">
        <v>219</v>
      </c>
      <c r="S63" s="177" t="s">
        <v>125</v>
      </c>
      <c r="T63" s="178" t="s">
        <v>125</v>
      </c>
      <c r="U63" s="159">
        <v>0.05</v>
      </c>
      <c r="V63" s="159">
        <f>ROUND(E63*U63,2)</f>
        <v>1.45</v>
      </c>
      <c r="W63" s="159"/>
      <c r="X63" s="159" t="s">
        <v>126</v>
      </c>
      <c r="Y63" s="159" t="s">
        <v>127</v>
      </c>
      <c r="Z63" s="149"/>
      <c r="AA63" s="149"/>
      <c r="AB63" s="149"/>
      <c r="AC63" s="149"/>
      <c r="AD63" s="149"/>
      <c r="AE63" s="149"/>
      <c r="AF63" s="149"/>
      <c r="AG63" s="149" t="s">
        <v>128</v>
      </c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2">
      <c r="A64" s="156"/>
      <c r="B64" s="157"/>
      <c r="C64" s="988" t="s">
        <v>220</v>
      </c>
      <c r="D64" s="989"/>
      <c r="E64" s="989"/>
      <c r="F64" s="989"/>
      <c r="G64" s="989"/>
      <c r="H64" s="159"/>
      <c r="I64" s="159"/>
      <c r="J64" s="159"/>
      <c r="K64" s="159"/>
      <c r="L64" s="159"/>
      <c r="M64" s="159"/>
      <c r="N64" s="158"/>
      <c r="O64" s="158"/>
      <c r="P64" s="158"/>
      <c r="Q64" s="158"/>
      <c r="R64" s="159"/>
      <c r="S64" s="159"/>
      <c r="T64" s="159"/>
      <c r="U64" s="159"/>
      <c r="V64" s="159"/>
      <c r="W64" s="159"/>
      <c r="X64" s="159"/>
      <c r="Y64" s="159"/>
      <c r="Z64" s="149"/>
      <c r="AA64" s="149"/>
      <c r="AB64" s="149"/>
      <c r="AC64" s="149"/>
      <c r="AD64" s="149"/>
      <c r="AE64" s="149"/>
      <c r="AF64" s="149"/>
      <c r="AG64" s="149" t="s">
        <v>134</v>
      </c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2">
      <c r="A65" s="156"/>
      <c r="B65" s="157"/>
      <c r="C65" s="190" t="s">
        <v>221</v>
      </c>
      <c r="D65" s="160"/>
      <c r="E65" s="161">
        <v>29</v>
      </c>
      <c r="F65" s="159"/>
      <c r="G65" s="159"/>
      <c r="H65" s="159"/>
      <c r="I65" s="159"/>
      <c r="J65" s="159"/>
      <c r="K65" s="159"/>
      <c r="L65" s="159"/>
      <c r="M65" s="159"/>
      <c r="N65" s="158"/>
      <c r="O65" s="158"/>
      <c r="P65" s="158"/>
      <c r="Q65" s="158"/>
      <c r="R65" s="159"/>
      <c r="S65" s="159"/>
      <c r="T65" s="159"/>
      <c r="U65" s="159"/>
      <c r="V65" s="159"/>
      <c r="W65" s="159"/>
      <c r="X65" s="159"/>
      <c r="Y65" s="159"/>
      <c r="Z65" s="149"/>
      <c r="AA65" s="149"/>
      <c r="AB65" s="149"/>
      <c r="AC65" s="149"/>
      <c r="AD65" s="149"/>
      <c r="AE65" s="149"/>
      <c r="AF65" s="149"/>
      <c r="AG65" s="149" t="s">
        <v>142</v>
      </c>
      <c r="AH65" s="149">
        <v>5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ht="33.75" outlineLevel="1">
      <c r="A66" s="172">
        <v>28</v>
      </c>
      <c r="B66" s="173" t="s">
        <v>222</v>
      </c>
      <c r="C66" s="189" t="s">
        <v>223</v>
      </c>
      <c r="D66" s="174" t="s">
        <v>123</v>
      </c>
      <c r="E66" s="175">
        <v>29</v>
      </c>
      <c r="F66" s="176"/>
      <c r="G66" s="177">
        <f>ROUND(E66*F66,2)</f>
        <v>0</v>
      </c>
      <c r="H66" s="176"/>
      <c r="I66" s="177">
        <f>ROUND(E66*H66,2)</f>
        <v>0</v>
      </c>
      <c r="J66" s="176"/>
      <c r="K66" s="177">
        <f>ROUND(E66*J66,2)</f>
        <v>0</v>
      </c>
      <c r="L66" s="177">
        <v>21</v>
      </c>
      <c r="M66" s="177">
        <f>G66*(1+L66/100)</f>
        <v>0</v>
      </c>
      <c r="N66" s="175">
        <v>1.1E-4</v>
      </c>
      <c r="O66" s="175">
        <f>ROUND(E66*N66,2)</f>
        <v>0</v>
      </c>
      <c r="P66" s="175">
        <v>0</v>
      </c>
      <c r="Q66" s="175">
        <f>ROUND(E66*P66,2)</f>
        <v>0</v>
      </c>
      <c r="R66" s="177" t="s">
        <v>219</v>
      </c>
      <c r="S66" s="177" t="s">
        <v>125</v>
      </c>
      <c r="T66" s="178" t="s">
        <v>125</v>
      </c>
      <c r="U66" s="159">
        <v>0</v>
      </c>
      <c r="V66" s="159">
        <f>ROUND(E66*U66,2)</f>
        <v>0</v>
      </c>
      <c r="W66" s="159"/>
      <c r="X66" s="159" t="s">
        <v>126</v>
      </c>
      <c r="Y66" s="159" t="s">
        <v>127</v>
      </c>
      <c r="Z66" s="149"/>
      <c r="AA66" s="149"/>
      <c r="AB66" s="149"/>
      <c r="AC66" s="149"/>
      <c r="AD66" s="149"/>
      <c r="AE66" s="149"/>
      <c r="AF66" s="149"/>
      <c r="AG66" s="149" t="s">
        <v>128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2">
      <c r="A67" s="156"/>
      <c r="B67" s="157"/>
      <c r="C67" s="190" t="s">
        <v>221</v>
      </c>
      <c r="D67" s="160"/>
      <c r="E67" s="161">
        <v>29</v>
      </c>
      <c r="F67" s="159"/>
      <c r="G67" s="159"/>
      <c r="H67" s="159"/>
      <c r="I67" s="159"/>
      <c r="J67" s="159"/>
      <c r="K67" s="159"/>
      <c r="L67" s="159"/>
      <c r="M67" s="159"/>
      <c r="N67" s="158"/>
      <c r="O67" s="158"/>
      <c r="P67" s="158"/>
      <c r="Q67" s="158"/>
      <c r="R67" s="159"/>
      <c r="S67" s="159"/>
      <c r="T67" s="159"/>
      <c r="U67" s="159"/>
      <c r="V67" s="159"/>
      <c r="W67" s="159"/>
      <c r="X67" s="159"/>
      <c r="Y67" s="159"/>
      <c r="Z67" s="149"/>
      <c r="AA67" s="149"/>
      <c r="AB67" s="149"/>
      <c r="AC67" s="149"/>
      <c r="AD67" s="149"/>
      <c r="AE67" s="149"/>
      <c r="AF67" s="149"/>
      <c r="AG67" s="149" t="s">
        <v>142</v>
      </c>
      <c r="AH67" s="149">
        <v>5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ht="22.5" outlineLevel="1">
      <c r="A68" s="179">
        <v>29</v>
      </c>
      <c r="B68" s="180" t="s">
        <v>224</v>
      </c>
      <c r="C68" s="188" t="s">
        <v>225</v>
      </c>
      <c r="D68" s="181" t="s">
        <v>123</v>
      </c>
      <c r="E68" s="182">
        <v>29</v>
      </c>
      <c r="F68" s="183"/>
      <c r="G68" s="184">
        <f>ROUND(E68*F68,2)</f>
        <v>0</v>
      </c>
      <c r="H68" s="183"/>
      <c r="I68" s="184">
        <f>ROUND(E68*H68,2)</f>
        <v>0</v>
      </c>
      <c r="J68" s="183"/>
      <c r="K68" s="184">
        <f>ROUND(E68*J68,2)</f>
        <v>0</v>
      </c>
      <c r="L68" s="184">
        <v>21</v>
      </c>
      <c r="M68" s="184">
        <f>G68*(1+L68/100)</f>
        <v>0</v>
      </c>
      <c r="N68" s="182">
        <v>5.2399999999999999E-3</v>
      </c>
      <c r="O68" s="182">
        <f>ROUND(E68*N68,2)</f>
        <v>0.15</v>
      </c>
      <c r="P68" s="182">
        <v>0</v>
      </c>
      <c r="Q68" s="182">
        <f>ROUND(E68*P68,2)</f>
        <v>0</v>
      </c>
      <c r="R68" s="184" t="s">
        <v>219</v>
      </c>
      <c r="S68" s="184" t="s">
        <v>125</v>
      </c>
      <c r="T68" s="185" t="s">
        <v>125</v>
      </c>
      <c r="U68" s="159">
        <v>0.96</v>
      </c>
      <c r="V68" s="159">
        <f>ROUND(E68*U68,2)</f>
        <v>27.84</v>
      </c>
      <c r="W68" s="159"/>
      <c r="X68" s="159" t="s">
        <v>126</v>
      </c>
      <c r="Y68" s="159" t="s">
        <v>127</v>
      </c>
      <c r="Z68" s="149"/>
      <c r="AA68" s="149"/>
      <c r="AB68" s="149"/>
      <c r="AC68" s="149"/>
      <c r="AD68" s="149"/>
      <c r="AE68" s="149"/>
      <c r="AF68" s="149"/>
      <c r="AG68" s="149" t="s">
        <v>128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>
      <c r="A69" s="172">
        <v>30</v>
      </c>
      <c r="B69" s="173" t="s">
        <v>226</v>
      </c>
      <c r="C69" s="189" t="s">
        <v>227</v>
      </c>
      <c r="D69" s="174" t="s">
        <v>123</v>
      </c>
      <c r="E69" s="175">
        <v>31.9</v>
      </c>
      <c r="F69" s="176"/>
      <c r="G69" s="177">
        <f>ROUND(E69*F69,2)</f>
        <v>0</v>
      </c>
      <c r="H69" s="176"/>
      <c r="I69" s="177">
        <f>ROUND(E69*H69,2)</f>
        <v>0</v>
      </c>
      <c r="J69" s="176"/>
      <c r="K69" s="177">
        <f>ROUND(E69*J69,2)</f>
        <v>0</v>
      </c>
      <c r="L69" s="177">
        <v>21</v>
      </c>
      <c r="M69" s="177">
        <f>G69*(1+L69/100)</f>
        <v>0</v>
      </c>
      <c r="N69" s="175">
        <v>1.12E-2</v>
      </c>
      <c r="O69" s="175">
        <f>ROUND(E69*N69,2)</f>
        <v>0.36</v>
      </c>
      <c r="P69" s="175">
        <v>0</v>
      </c>
      <c r="Q69" s="175">
        <f>ROUND(E69*P69,2)</f>
        <v>0</v>
      </c>
      <c r="R69" s="177" t="s">
        <v>163</v>
      </c>
      <c r="S69" s="177" t="s">
        <v>125</v>
      </c>
      <c r="T69" s="178" t="s">
        <v>125</v>
      </c>
      <c r="U69" s="159">
        <v>0</v>
      </c>
      <c r="V69" s="159">
        <f>ROUND(E69*U69,2)</f>
        <v>0</v>
      </c>
      <c r="W69" s="159"/>
      <c r="X69" s="159" t="s">
        <v>164</v>
      </c>
      <c r="Y69" s="159" t="s">
        <v>127</v>
      </c>
      <c r="Z69" s="149"/>
      <c r="AA69" s="149"/>
      <c r="AB69" s="149"/>
      <c r="AC69" s="149"/>
      <c r="AD69" s="149"/>
      <c r="AE69" s="149"/>
      <c r="AF69" s="149"/>
      <c r="AG69" s="149" t="s">
        <v>165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2">
      <c r="A70" s="156"/>
      <c r="B70" s="157"/>
      <c r="C70" s="190" t="s">
        <v>221</v>
      </c>
      <c r="D70" s="160"/>
      <c r="E70" s="161">
        <v>29</v>
      </c>
      <c r="F70" s="159"/>
      <c r="G70" s="159"/>
      <c r="H70" s="159"/>
      <c r="I70" s="159"/>
      <c r="J70" s="159"/>
      <c r="K70" s="159"/>
      <c r="L70" s="159"/>
      <c r="M70" s="159"/>
      <c r="N70" s="158"/>
      <c r="O70" s="158"/>
      <c r="P70" s="158"/>
      <c r="Q70" s="158"/>
      <c r="R70" s="159"/>
      <c r="S70" s="159"/>
      <c r="T70" s="159"/>
      <c r="U70" s="159"/>
      <c r="V70" s="159"/>
      <c r="W70" s="159"/>
      <c r="X70" s="159"/>
      <c r="Y70" s="159"/>
      <c r="Z70" s="149"/>
      <c r="AA70" s="149"/>
      <c r="AB70" s="149"/>
      <c r="AC70" s="149"/>
      <c r="AD70" s="149"/>
      <c r="AE70" s="149"/>
      <c r="AF70" s="149"/>
      <c r="AG70" s="149" t="s">
        <v>142</v>
      </c>
      <c r="AH70" s="149">
        <v>5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3">
      <c r="A71" s="156"/>
      <c r="B71" s="157"/>
      <c r="C71" s="191" t="s">
        <v>228</v>
      </c>
      <c r="D71" s="162"/>
      <c r="E71" s="163">
        <v>2.9</v>
      </c>
      <c r="F71" s="159"/>
      <c r="G71" s="159"/>
      <c r="H71" s="159"/>
      <c r="I71" s="159"/>
      <c r="J71" s="159"/>
      <c r="K71" s="159"/>
      <c r="L71" s="159"/>
      <c r="M71" s="159"/>
      <c r="N71" s="158"/>
      <c r="O71" s="158"/>
      <c r="P71" s="158"/>
      <c r="Q71" s="158"/>
      <c r="R71" s="159"/>
      <c r="S71" s="159"/>
      <c r="T71" s="159"/>
      <c r="U71" s="159"/>
      <c r="V71" s="159"/>
      <c r="W71" s="159"/>
      <c r="X71" s="159"/>
      <c r="Y71" s="159"/>
      <c r="Z71" s="149"/>
      <c r="AA71" s="149"/>
      <c r="AB71" s="149"/>
      <c r="AC71" s="149"/>
      <c r="AD71" s="149"/>
      <c r="AE71" s="149"/>
      <c r="AF71" s="149"/>
      <c r="AG71" s="149" t="s">
        <v>142</v>
      </c>
      <c r="AH71" s="149">
        <v>4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1">
      <c r="A72" s="179">
        <v>31</v>
      </c>
      <c r="B72" s="180" t="s">
        <v>229</v>
      </c>
      <c r="C72" s="188" t="s">
        <v>230</v>
      </c>
      <c r="D72" s="181" t="s">
        <v>208</v>
      </c>
      <c r="E72" s="182">
        <v>0.51707000000000003</v>
      </c>
      <c r="F72" s="183"/>
      <c r="G72" s="184">
        <f>ROUND(E72*F72,2)</f>
        <v>0</v>
      </c>
      <c r="H72" s="183"/>
      <c r="I72" s="184">
        <f>ROUND(E72*H72,2)</f>
        <v>0</v>
      </c>
      <c r="J72" s="183"/>
      <c r="K72" s="184">
        <f>ROUND(E72*J72,2)</f>
        <v>0</v>
      </c>
      <c r="L72" s="184">
        <v>21</v>
      </c>
      <c r="M72" s="184">
        <f>G72*(1+L72/100)</f>
        <v>0</v>
      </c>
      <c r="N72" s="182">
        <v>0</v>
      </c>
      <c r="O72" s="182">
        <f>ROUND(E72*N72,2)</f>
        <v>0</v>
      </c>
      <c r="P72" s="182">
        <v>0</v>
      </c>
      <c r="Q72" s="182">
        <f>ROUND(E72*P72,2)</f>
        <v>0</v>
      </c>
      <c r="R72" s="184" t="s">
        <v>219</v>
      </c>
      <c r="S72" s="184" t="s">
        <v>125</v>
      </c>
      <c r="T72" s="185" t="s">
        <v>125</v>
      </c>
      <c r="U72" s="159">
        <v>1.5980000000000001</v>
      </c>
      <c r="V72" s="159">
        <f>ROUND(E72*U72,2)</f>
        <v>0.83</v>
      </c>
      <c r="W72" s="159"/>
      <c r="X72" s="159" t="s">
        <v>209</v>
      </c>
      <c r="Y72" s="159" t="s">
        <v>127</v>
      </c>
      <c r="Z72" s="149"/>
      <c r="AA72" s="149"/>
      <c r="AB72" s="149"/>
      <c r="AC72" s="149"/>
      <c r="AD72" s="149"/>
      <c r="AE72" s="149"/>
      <c r="AF72" s="149"/>
      <c r="AG72" s="149" t="s">
        <v>210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>
      <c r="A73" s="165" t="s">
        <v>119</v>
      </c>
      <c r="B73" s="166" t="s">
        <v>85</v>
      </c>
      <c r="C73" s="187" t="s">
        <v>86</v>
      </c>
      <c r="D73" s="167"/>
      <c r="E73" s="168"/>
      <c r="F73" s="169"/>
      <c r="G73" s="169">
        <f>SUMIF(AG74:AG93,"&lt;&gt;NOR",G74:G93)</f>
        <v>0</v>
      </c>
      <c r="H73" s="169"/>
      <c r="I73" s="169">
        <f>SUM(I74:I93)</f>
        <v>0</v>
      </c>
      <c r="J73" s="169"/>
      <c r="K73" s="169">
        <f>SUM(K74:K93)</f>
        <v>0</v>
      </c>
      <c r="L73" s="169"/>
      <c r="M73" s="169">
        <f>SUM(M74:M93)</f>
        <v>0</v>
      </c>
      <c r="N73" s="168"/>
      <c r="O73" s="168">
        <f>SUM(O74:O93)</f>
        <v>0.36</v>
      </c>
      <c r="P73" s="168"/>
      <c r="Q73" s="168">
        <f>SUM(Q74:Q93)</f>
        <v>0</v>
      </c>
      <c r="R73" s="169"/>
      <c r="S73" s="169"/>
      <c r="T73" s="170"/>
      <c r="U73" s="164"/>
      <c r="V73" s="164">
        <f>SUM(V74:V93)</f>
        <v>248.5</v>
      </c>
      <c r="W73" s="164"/>
      <c r="X73" s="164"/>
      <c r="Y73" s="164"/>
      <c r="AG73" t="s">
        <v>120</v>
      </c>
    </row>
    <row r="74" spans="1:60" outlineLevel="1">
      <c r="A74" s="172">
        <v>32</v>
      </c>
      <c r="B74" s="173" t="s">
        <v>231</v>
      </c>
      <c r="C74" s="189" t="s">
        <v>232</v>
      </c>
      <c r="D74" s="174" t="s">
        <v>123</v>
      </c>
      <c r="E74" s="175">
        <v>962</v>
      </c>
      <c r="F74" s="176"/>
      <c r="G74" s="177">
        <f>ROUND(E74*F74,2)</f>
        <v>0</v>
      </c>
      <c r="H74" s="176"/>
      <c r="I74" s="177">
        <f>ROUND(E74*H74,2)</f>
        <v>0</v>
      </c>
      <c r="J74" s="176"/>
      <c r="K74" s="177">
        <f>ROUND(E74*J74,2)</f>
        <v>0</v>
      </c>
      <c r="L74" s="177">
        <v>21</v>
      </c>
      <c r="M74" s="177">
        <f>G74*(1+L74/100)</f>
        <v>0</v>
      </c>
      <c r="N74" s="175">
        <v>0</v>
      </c>
      <c r="O74" s="175">
        <f>ROUND(E74*N74,2)</f>
        <v>0</v>
      </c>
      <c r="P74" s="175">
        <v>0</v>
      </c>
      <c r="Q74" s="175">
        <f>ROUND(E74*P74,2)</f>
        <v>0</v>
      </c>
      <c r="R74" s="177" t="s">
        <v>175</v>
      </c>
      <c r="S74" s="177" t="s">
        <v>125</v>
      </c>
      <c r="T74" s="178" t="s">
        <v>125</v>
      </c>
      <c r="U74" s="159">
        <v>6.9709999999999994E-2</v>
      </c>
      <c r="V74" s="159">
        <f>ROUND(E74*U74,2)</f>
        <v>67.06</v>
      </c>
      <c r="W74" s="159"/>
      <c r="X74" s="159" t="s">
        <v>126</v>
      </c>
      <c r="Y74" s="159" t="s">
        <v>127</v>
      </c>
      <c r="Z74" s="149"/>
      <c r="AA74" s="149"/>
      <c r="AB74" s="149"/>
      <c r="AC74" s="149"/>
      <c r="AD74" s="149"/>
      <c r="AE74" s="149"/>
      <c r="AF74" s="149"/>
      <c r="AG74" s="149" t="s">
        <v>128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2">
      <c r="A75" s="156"/>
      <c r="B75" s="157"/>
      <c r="C75" s="190" t="s">
        <v>233</v>
      </c>
      <c r="D75" s="160"/>
      <c r="E75" s="161">
        <v>149</v>
      </c>
      <c r="F75" s="159"/>
      <c r="G75" s="159"/>
      <c r="H75" s="159"/>
      <c r="I75" s="159"/>
      <c r="J75" s="159"/>
      <c r="K75" s="159"/>
      <c r="L75" s="159"/>
      <c r="M75" s="159"/>
      <c r="N75" s="158"/>
      <c r="O75" s="158"/>
      <c r="P75" s="158"/>
      <c r="Q75" s="158"/>
      <c r="R75" s="159"/>
      <c r="S75" s="159"/>
      <c r="T75" s="159"/>
      <c r="U75" s="159"/>
      <c r="V75" s="159"/>
      <c r="W75" s="159"/>
      <c r="X75" s="159"/>
      <c r="Y75" s="159"/>
      <c r="Z75" s="149"/>
      <c r="AA75" s="149"/>
      <c r="AB75" s="149"/>
      <c r="AC75" s="149"/>
      <c r="AD75" s="149"/>
      <c r="AE75" s="149"/>
      <c r="AF75" s="149"/>
      <c r="AG75" s="149" t="s">
        <v>142</v>
      </c>
      <c r="AH75" s="149">
        <v>5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3">
      <c r="A76" s="156"/>
      <c r="B76" s="157"/>
      <c r="C76" s="190" t="s">
        <v>234</v>
      </c>
      <c r="D76" s="160"/>
      <c r="E76" s="161">
        <v>486</v>
      </c>
      <c r="F76" s="159"/>
      <c r="G76" s="159"/>
      <c r="H76" s="159"/>
      <c r="I76" s="159"/>
      <c r="J76" s="159"/>
      <c r="K76" s="159"/>
      <c r="L76" s="159"/>
      <c r="M76" s="159"/>
      <c r="N76" s="158"/>
      <c r="O76" s="158"/>
      <c r="P76" s="158"/>
      <c r="Q76" s="158"/>
      <c r="R76" s="159"/>
      <c r="S76" s="159"/>
      <c r="T76" s="159"/>
      <c r="U76" s="159"/>
      <c r="V76" s="159"/>
      <c r="W76" s="159"/>
      <c r="X76" s="159"/>
      <c r="Y76" s="159"/>
      <c r="Z76" s="149"/>
      <c r="AA76" s="149"/>
      <c r="AB76" s="149"/>
      <c r="AC76" s="149"/>
      <c r="AD76" s="149"/>
      <c r="AE76" s="149"/>
      <c r="AF76" s="149"/>
      <c r="AG76" s="149" t="s">
        <v>142</v>
      </c>
      <c r="AH76" s="149">
        <v>5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3">
      <c r="A77" s="156"/>
      <c r="B77" s="157"/>
      <c r="C77" s="190" t="s">
        <v>235</v>
      </c>
      <c r="D77" s="160"/>
      <c r="E77" s="161">
        <v>327</v>
      </c>
      <c r="F77" s="159"/>
      <c r="G77" s="159"/>
      <c r="H77" s="159"/>
      <c r="I77" s="159"/>
      <c r="J77" s="159"/>
      <c r="K77" s="159"/>
      <c r="L77" s="159"/>
      <c r="M77" s="159"/>
      <c r="N77" s="158"/>
      <c r="O77" s="158"/>
      <c r="P77" s="158"/>
      <c r="Q77" s="158"/>
      <c r="R77" s="159"/>
      <c r="S77" s="159"/>
      <c r="T77" s="159"/>
      <c r="U77" s="159"/>
      <c r="V77" s="159"/>
      <c r="W77" s="159"/>
      <c r="X77" s="159"/>
      <c r="Y77" s="159"/>
      <c r="Z77" s="149"/>
      <c r="AA77" s="149"/>
      <c r="AB77" s="149"/>
      <c r="AC77" s="149"/>
      <c r="AD77" s="149"/>
      <c r="AE77" s="149"/>
      <c r="AF77" s="149"/>
      <c r="AG77" s="149" t="s">
        <v>142</v>
      </c>
      <c r="AH77" s="149">
        <v>5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1">
      <c r="A78" s="172">
        <v>33</v>
      </c>
      <c r="B78" s="173" t="s">
        <v>236</v>
      </c>
      <c r="C78" s="189" t="s">
        <v>237</v>
      </c>
      <c r="D78" s="174" t="s">
        <v>123</v>
      </c>
      <c r="E78" s="175">
        <v>1332.8</v>
      </c>
      <c r="F78" s="176"/>
      <c r="G78" s="177">
        <f>ROUND(E78*F78,2)</f>
        <v>0</v>
      </c>
      <c r="H78" s="176"/>
      <c r="I78" s="177">
        <f>ROUND(E78*H78,2)</f>
        <v>0</v>
      </c>
      <c r="J78" s="176"/>
      <c r="K78" s="177">
        <f>ROUND(E78*J78,2)</f>
        <v>0</v>
      </c>
      <c r="L78" s="177">
        <v>21</v>
      </c>
      <c r="M78" s="177">
        <f>G78*(1+L78/100)</f>
        <v>0</v>
      </c>
      <c r="N78" s="175">
        <v>6.9999999999999994E-5</v>
      </c>
      <c r="O78" s="175">
        <f>ROUND(E78*N78,2)</f>
        <v>0.09</v>
      </c>
      <c r="P78" s="175">
        <v>0</v>
      </c>
      <c r="Q78" s="175">
        <f>ROUND(E78*P78,2)</f>
        <v>0</v>
      </c>
      <c r="R78" s="177" t="s">
        <v>175</v>
      </c>
      <c r="S78" s="177" t="s">
        <v>125</v>
      </c>
      <c r="T78" s="178" t="s">
        <v>125</v>
      </c>
      <c r="U78" s="159">
        <v>3.2480000000000002E-2</v>
      </c>
      <c r="V78" s="159">
        <f>ROUND(E78*U78,2)</f>
        <v>43.29</v>
      </c>
      <c r="W78" s="159"/>
      <c r="X78" s="159" t="s">
        <v>126</v>
      </c>
      <c r="Y78" s="159" t="s">
        <v>127</v>
      </c>
      <c r="Z78" s="149"/>
      <c r="AA78" s="149"/>
      <c r="AB78" s="149"/>
      <c r="AC78" s="149"/>
      <c r="AD78" s="149"/>
      <c r="AE78" s="149"/>
      <c r="AF78" s="149"/>
      <c r="AG78" s="149" t="s">
        <v>128</v>
      </c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2">
      <c r="A79" s="156"/>
      <c r="B79" s="157"/>
      <c r="C79" s="190" t="s">
        <v>238</v>
      </c>
      <c r="D79" s="160"/>
      <c r="E79" s="161">
        <v>370.8</v>
      </c>
      <c r="F79" s="159"/>
      <c r="G79" s="159"/>
      <c r="H79" s="159"/>
      <c r="I79" s="159"/>
      <c r="J79" s="159"/>
      <c r="K79" s="159"/>
      <c r="L79" s="159"/>
      <c r="M79" s="159"/>
      <c r="N79" s="158"/>
      <c r="O79" s="158"/>
      <c r="P79" s="158"/>
      <c r="Q79" s="158"/>
      <c r="R79" s="159"/>
      <c r="S79" s="159"/>
      <c r="T79" s="159"/>
      <c r="U79" s="159"/>
      <c r="V79" s="159"/>
      <c r="W79" s="159"/>
      <c r="X79" s="159"/>
      <c r="Y79" s="159"/>
      <c r="Z79" s="149"/>
      <c r="AA79" s="149"/>
      <c r="AB79" s="149"/>
      <c r="AC79" s="149"/>
      <c r="AD79" s="149"/>
      <c r="AE79" s="149"/>
      <c r="AF79" s="149"/>
      <c r="AG79" s="149" t="s">
        <v>142</v>
      </c>
      <c r="AH79" s="149">
        <v>5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3">
      <c r="A80" s="156"/>
      <c r="B80" s="157"/>
      <c r="C80" s="190" t="s">
        <v>233</v>
      </c>
      <c r="D80" s="160"/>
      <c r="E80" s="161">
        <v>149</v>
      </c>
      <c r="F80" s="159"/>
      <c r="G80" s="159"/>
      <c r="H80" s="159"/>
      <c r="I80" s="159"/>
      <c r="J80" s="159"/>
      <c r="K80" s="159"/>
      <c r="L80" s="159"/>
      <c r="M80" s="159"/>
      <c r="N80" s="158"/>
      <c r="O80" s="158"/>
      <c r="P80" s="158"/>
      <c r="Q80" s="158"/>
      <c r="R80" s="159"/>
      <c r="S80" s="159"/>
      <c r="T80" s="159"/>
      <c r="U80" s="159"/>
      <c r="V80" s="159"/>
      <c r="W80" s="159"/>
      <c r="X80" s="159"/>
      <c r="Y80" s="159"/>
      <c r="Z80" s="149"/>
      <c r="AA80" s="149"/>
      <c r="AB80" s="149"/>
      <c r="AC80" s="149"/>
      <c r="AD80" s="149"/>
      <c r="AE80" s="149"/>
      <c r="AF80" s="149"/>
      <c r="AG80" s="149" t="s">
        <v>142</v>
      </c>
      <c r="AH80" s="149">
        <v>5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3">
      <c r="A81" s="156"/>
      <c r="B81" s="157"/>
      <c r="C81" s="190" t="s">
        <v>234</v>
      </c>
      <c r="D81" s="160"/>
      <c r="E81" s="161">
        <v>486</v>
      </c>
      <c r="F81" s="159"/>
      <c r="G81" s="159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59"/>
      <c r="Z81" s="149"/>
      <c r="AA81" s="149"/>
      <c r="AB81" s="149"/>
      <c r="AC81" s="149"/>
      <c r="AD81" s="149"/>
      <c r="AE81" s="149"/>
      <c r="AF81" s="149"/>
      <c r="AG81" s="149" t="s">
        <v>142</v>
      </c>
      <c r="AH81" s="149">
        <v>5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3">
      <c r="A82" s="156"/>
      <c r="B82" s="157"/>
      <c r="C82" s="190" t="s">
        <v>235</v>
      </c>
      <c r="D82" s="160"/>
      <c r="E82" s="161">
        <v>327</v>
      </c>
      <c r="F82" s="159"/>
      <c r="G82" s="159"/>
      <c r="H82" s="159"/>
      <c r="I82" s="159"/>
      <c r="J82" s="159"/>
      <c r="K82" s="159"/>
      <c r="L82" s="159"/>
      <c r="M82" s="159"/>
      <c r="N82" s="158"/>
      <c r="O82" s="158"/>
      <c r="P82" s="158"/>
      <c r="Q82" s="158"/>
      <c r="R82" s="159"/>
      <c r="S82" s="159"/>
      <c r="T82" s="159"/>
      <c r="U82" s="159"/>
      <c r="V82" s="159"/>
      <c r="W82" s="159"/>
      <c r="X82" s="159"/>
      <c r="Y82" s="159"/>
      <c r="Z82" s="149"/>
      <c r="AA82" s="149"/>
      <c r="AB82" s="149"/>
      <c r="AC82" s="149"/>
      <c r="AD82" s="149"/>
      <c r="AE82" s="149"/>
      <c r="AF82" s="149"/>
      <c r="AG82" s="149" t="s">
        <v>142</v>
      </c>
      <c r="AH82" s="149">
        <v>5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>
      <c r="A83" s="172">
        <v>34</v>
      </c>
      <c r="B83" s="173" t="s">
        <v>239</v>
      </c>
      <c r="C83" s="189" t="s">
        <v>240</v>
      </c>
      <c r="D83" s="174" t="s">
        <v>123</v>
      </c>
      <c r="E83" s="175">
        <v>370.8</v>
      </c>
      <c r="F83" s="176"/>
      <c r="G83" s="177">
        <f>ROUND(E83*F83,2)</f>
        <v>0</v>
      </c>
      <c r="H83" s="176"/>
      <c r="I83" s="177">
        <f>ROUND(E83*H83,2)</f>
        <v>0</v>
      </c>
      <c r="J83" s="176"/>
      <c r="K83" s="177">
        <f>ROUND(E83*J83,2)</f>
        <v>0</v>
      </c>
      <c r="L83" s="177">
        <v>21</v>
      </c>
      <c r="M83" s="177">
        <f>G83*(1+L83/100)</f>
        <v>0</v>
      </c>
      <c r="N83" s="175">
        <v>3.2000000000000003E-4</v>
      </c>
      <c r="O83" s="175">
        <f>ROUND(E83*N83,2)</f>
        <v>0.12</v>
      </c>
      <c r="P83" s="175">
        <v>0</v>
      </c>
      <c r="Q83" s="175">
        <f>ROUND(E83*P83,2)</f>
        <v>0</v>
      </c>
      <c r="R83" s="177" t="s">
        <v>175</v>
      </c>
      <c r="S83" s="177" t="s">
        <v>125</v>
      </c>
      <c r="T83" s="178" t="s">
        <v>125</v>
      </c>
      <c r="U83" s="159">
        <v>0.10191</v>
      </c>
      <c r="V83" s="159">
        <f>ROUND(E83*U83,2)</f>
        <v>37.79</v>
      </c>
      <c r="W83" s="159"/>
      <c r="X83" s="159" t="s">
        <v>126</v>
      </c>
      <c r="Y83" s="159" t="s">
        <v>127</v>
      </c>
      <c r="Z83" s="149"/>
      <c r="AA83" s="149"/>
      <c r="AB83" s="149"/>
      <c r="AC83" s="149"/>
      <c r="AD83" s="149"/>
      <c r="AE83" s="149"/>
      <c r="AF83" s="149"/>
      <c r="AG83" s="149" t="s">
        <v>128</v>
      </c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2">
      <c r="A84" s="156"/>
      <c r="B84" s="157"/>
      <c r="C84" s="190" t="s">
        <v>241</v>
      </c>
      <c r="D84" s="160"/>
      <c r="E84" s="161">
        <v>317</v>
      </c>
      <c r="F84" s="159"/>
      <c r="G84" s="159"/>
      <c r="H84" s="159"/>
      <c r="I84" s="159"/>
      <c r="J84" s="159"/>
      <c r="K84" s="159"/>
      <c r="L84" s="159"/>
      <c r="M84" s="159"/>
      <c r="N84" s="158"/>
      <c r="O84" s="158"/>
      <c r="P84" s="158"/>
      <c r="Q84" s="158"/>
      <c r="R84" s="159"/>
      <c r="S84" s="159"/>
      <c r="T84" s="159"/>
      <c r="U84" s="159"/>
      <c r="V84" s="159"/>
      <c r="W84" s="159"/>
      <c r="X84" s="159"/>
      <c r="Y84" s="159"/>
      <c r="Z84" s="149"/>
      <c r="AA84" s="149"/>
      <c r="AB84" s="149"/>
      <c r="AC84" s="149"/>
      <c r="AD84" s="149"/>
      <c r="AE84" s="149"/>
      <c r="AF84" s="149"/>
      <c r="AG84" s="149" t="s">
        <v>142</v>
      </c>
      <c r="AH84" s="149">
        <v>5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3">
      <c r="A85" s="156"/>
      <c r="B85" s="157"/>
      <c r="C85" s="190" t="s">
        <v>242</v>
      </c>
      <c r="D85" s="160"/>
      <c r="E85" s="161">
        <v>46</v>
      </c>
      <c r="F85" s="159"/>
      <c r="G85" s="159"/>
      <c r="H85" s="159"/>
      <c r="I85" s="159"/>
      <c r="J85" s="159"/>
      <c r="K85" s="159"/>
      <c r="L85" s="159"/>
      <c r="M85" s="159"/>
      <c r="N85" s="158"/>
      <c r="O85" s="158"/>
      <c r="P85" s="158"/>
      <c r="Q85" s="158"/>
      <c r="R85" s="159"/>
      <c r="S85" s="159"/>
      <c r="T85" s="159"/>
      <c r="U85" s="159"/>
      <c r="V85" s="159"/>
      <c r="W85" s="159"/>
      <c r="X85" s="159"/>
      <c r="Y85" s="159"/>
      <c r="Z85" s="149"/>
      <c r="AA85" s="149"/>
      <c r="AB85" s="149"/>
      <c r="AC85" s="149"/>
      <c r="AD85" s="149"/>
      <c r="AE85" s="149"/>
      <c r="AF85" s="149"/>
      <c r="AG85" s="149" t="s">
        <v>142</v>
      </c>
      <c r="AH85" s="149">
        <v>5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3">
      <c r="A86" s="156"/>
      <c r="B86" s="157"/>
      <c r="C86" s="190" t="s">
        <v>243</v>
      </c>
      <c r="D86" s="160"/>
      <c r="E86" s="161">
        <v>7</v>
      </c>
      <c r="F86" s="159"/>
      <c r="G86" s="159"/>
      <c r="H86" s="159"/>
      <c r="I86" s="159"/>
      <c r="J86" s="159"/>
      <c r="K86" s="159"/>
      <c r="L86" s="159"/>
      <c r="M86" s="159"/>
      <c r="N86" s="158"/>
      <c r="O86" s="158"/>
      <c r="P86" s="158"/>
      <c r="Q86" s="158"/>
      <c r="R86" s="159"/>
      <c r="S86" s="159"/>
      <c r="T86" s="159"/>
      <c r="U86" s="159"/>
      <c r="V86" s="159"/>
      <c r="W86" s="159"/>
      <c r="X86" s="159"/>
      <c r="Y86" s="159"/>
      <c r="Z86" s="149"/>
      <c r="AA86" s="149"/>
      <c r="AB86" s="149"/>
      <c r="AC86" s="149"/>
      <c r="AD86" s="149"/>
      <c r="AE86" s="149"/>
      <c r="AF86" s="149"/>
      <c r="AG86" s="149" t="s">
        <v>142</v>
      </c>
      <c r="AH86" s="149">
        <v>5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3">
      <c r="A87" s="156"/>
      <c r="B87" s="157"/>
      <c r="C87" s="190" t="s">
        <v>244</v>
      </c>
      <c r="D87" s="160"/>
      <c r="E87" s="161">
        <v>0.8</v>
      </c>
      <c r="F87" s="159"/>
      <c r="G87" s="159"/>
      <c r="H87" s="159"/>
      <c r="I87" s="159"/>
      <c r="J87" s="159"/>
      <c r="K87" s="159"/>
      <c r="L87" s="159"/>
      <c r="M87" s="159"/>
      <c r="N87" s="158"/>
      <c r="O87" s="158"/>
      <c r="P87" s="158"/>
      <c r="Q87" s="158"/>
      <c r="R87" s="159"/>
      <c r="S87" s="159"/>
      <c r="T87" s="159"/>
      <c r="U87" s="159"/>
      <c r="V87" s="159"/>
      <c r="W87" s="159"/>
      <c r="X87" s="159"/>
      <c r="Y87" s="159"/>
      <c r="Z87" s="149"/>
      <c r="AA87" s="149"/>
      <c r="AB87" s="149"/>
      <c r="AC87" s="149"/>
      <c r="AD87" s="149"/>
      <c r="AE87" s="149"/>
      <c r="AF87" s="149"/>
      <c r="AG87" s="149" t="s">
        <v>142</v>
      </c>
      <c r="AH87" s="149">
        <v>5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1">
      <c r="A88" s="179">
        <v>35</v>
      </c>
      <c r="B88" s="180" t="s">
        <v>245</v>
      </c>
      <c r="C88" s="188" t="s">
        <v>246</v>
      </c>
      <c r="D88" s="181" t="s">
        <v>123</v>
      </c>
      <c r="E88" s="182">
        <v>149</v>
      </c>
      <c r="F88" s="183"/>
      <c r="G88" s="184">
        <f>ROUND(E88*F88,2)</f>
        <v>0</v>
      </c>
      <c r="H88" s="183"/>
      <c r="I88" s="184">
        <f>ROUND(E88*H88,2)</f>
        <v>0</v>
      </c>
      <c r="J88" s="183"/>
      <c r="K88" s="184">
        <f>ROUND(E88*J88,2)</f>
        <v>0</v>
      </c>
      <c r="L88" s="184">
        <v>21</v>
      </c>
      <c r="M88" s="184">
        <f>G88*(1+L88/100)</f>
        <v>0</v>
      </c>
      <c r="N88" s="182">
        <v>2.3000000000000001E-4</v>
      </c>
      <c r="O88" s="182">
        <f>ROUND(E88*N88,2)</f>
        <v>0.03</v>
      </c>
      <c r="P88" s="182">
        <v>0</v>
      </c>
      <c r="Q88" s="182">
        <f>ROUND(E88*P88,2)</f>
        <v>0</v>
      </c>
      <c r="R88" s="184" t="s">
        <v>175</v>
      </c>
      <c r="S88" s="184" t="s">
        <v>125</v>
      </c>
      <c r="T88" s="185" t="s">
        <v>125</v>
      </c>
      <c r="U88" s="159">
        <v>0.10191</v>
      </c>
      <c r="V88" s="159">
        <f>ROUND(E88*U88,2)</f>
        <v>15.18</v>
      </c>
      <c r="W88" s="159"/>
      <c r="X88" s="159" t="s">
        <v>126</v>
      </c>
      <c r="Y88" s="159" t="s">
        <v>127</v>
      </c>
      <c r="Z88" s="149"/>
      <c r="AA88" s="149"/>
      <c r="AB88" s="149"/>
      <c r="AC88" s="149"/>
      <c r="AD88" s="149"/>
      <c r="AE88" s="149"/>
      <c r="AF88" s="149"/>
      <c r="AG88" s="149" t="s">
        <v>128</v>
      </c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>
      <c r="A89" s="172">
        <v>36</v>
      </c>
      <c r="B89" s="173" t="s">
        <v>247</v>
      </c>
      <c r="C89" s="189" t="s">
        <v>248</v>
      </c>
      <c r="D89" s="174" t="s">
        <v>123</v>
      </c>
      <c r="E89" s="175">
        <v>486</v>
      </c>
      <c r="F89" s="176"/>
      <c r="G89" s="177">
        <f>ROUND(E89*F89,2)</f>
        <v>0</v>
      </c>
      <c r="H89" s="176"/>
      <c r="I89" s="177">
        <f>ROUND(E89*H89,2)</f>
        <v>0</v>
      </c>
      <c r="J89" s="176"/>
      <c r="K89" s="177">
        <f>ROUND(E89*J89,2)</f>
        <v>0</v>
      </c>
      <c r="L89" s="177">
        <v>21</v>
      </c>
      <c r="M89" s="177">
        <f>G89*(1+L89/100)</f>
        <v>0</v>
      </c>
      <c r="N89" s="175">
        <v>1.3999999999999999E-4</v>
      </c>
      <c r="O89" s="175">
        <f>ROUND(E89*N89,2)</f>
        <v>7.0000000000000007E-2</v>
      </c>
      <c r="P89" s="175">
        <v>0</v>
      </c>
      <c r="Q89" s="175">
        <f>ROUND(E89*P89,2)</f>
        <v>0</v>
      </c>
      <c r="R89" s="177" t="s">
        <v>175</v>
      </c>
      <c r="S89" s="177" t="s">
        <v>125</v>
      </c>
      <c r="T89" s="178" t="s">
        <v>125</v>
      </c>
      <c r="U89" s="159">
        <v>0.10191</v>
      </c>
      <c r="V89" s="159">
        <f>ROUND(E89*U89,2)</f>
        <v>49.53</v>
      </c>
      <c r="W89" s="159"/>
      <c r="X89" s="159" t="s">
        <v>126</v>
      </c>
      <c r="Y89" s="159" t="s">
        <v>127</v>
      </c>
      <c r="Z89" s="149"/>
      <c r="AA89" s="149"/>
      <c r="AB89" s="149"/>
      <c r="AC89" s="149"/>
      <c r="AD89" s="149"/>
      <c r="AE89" s="149"/>
      <c r="AF89" s="149"/>
      <c r="AG89" s="149" t="s">
        <v>128</v>
      </c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2">
      <c r="A90" s="156"/>
      <c r="B90" s="157"/>
      <c r="C90" s="190" t="s">
        <v>249</v>
      </c>
      <c r="D90" s="160"/>
      <c r="E90" s="161">
        <v>389</v>
      </c>
      <c r="F90" s="159"/>
      <c r="G90" s="159"/>
      <c r="H90" s="159"/>
      <c r="I90" s="159"/>
      <c r="J90" s="159"/>
      <c r="K90" s="159"/>
      <c r="L90" s="159"/>
      <c r="M90" s="159"/>
      <c r="N90" s="158"/>
      <c r="O90" s="158"/>
      <c r="P90" s="158"/>
      <c r="Q90" s="158"/>
      <c r="R90" s="159"/>
      <c r="S90" s="159"/>
      <c r="T90" s="159"/>
      <c r="U90" s="159"/>
      <c r="V90" s="159"/>
      <c r="W90" s="159"/>
      <c r="X90" s="159"/>
      <c r="Y90" s="159"/>
      <c r="Z90" s="149"/>
      <c r="AA90" s="149"/>
      <c r="AB90" s="149"/>
      <c r="AC90" s="149"/>
      <c r="AD90" s="149"/>
      <c r="AE90" s="149"/>
      <c r="AF90" s="149"/>
      <c r="AG90" s="149" t="s">
        <v>142</v>
      </c>
      <c r="AH90" s="149">
        <v>0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3">
      <c r="A91" s="156"/>
      <c r="B91" s="157"/>
      <c r="C91" s="190" t="s">
        <v>250</v>
      </c>
      <c r="D91" s="160"/>
      <c r="E91" s="161">
        <v>97</v>
      </c>
      <c r="F91" s="159"/>
      <c r="G91" s="159"/>
      <c r="H91" s="159"/>
      <c r="I91" s="159"/>
      <c r="J91" s="159"/>
      <c r="K91" s="159"/>
      <c r="L91" s="159"/>
      <c r="M91" s="159"/>
      <c r="N91" s="158"/>
      <c r="O91" s="158"/>
      <c r="P91" s="158"/>
      <c r="Q91" s="158"/>
      <c r="R91" s="159"/>
      <c r="S91" s="159"/>
      <c r="T91" s="159"/>
      <c r="U91" s="159"/>
      <c r="V91" s="159"/>
      <c r="W91" s="159"/>
      <c r="X91" s="159"/>
      <c r="Y91" s="159"/>
      <c r="Z91" s="149"/>
      <c r="AA91" s="149"/>
      <c r="AB91" s="149"/>
      <c r="AC91" s="149"/>
      <c r="AD91" s="149"/>
      <c r="AE91" s="149"/>
      <c r="AF91" s="149"/>
      <c r="AG91" s="149" t="s">
        <v>142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1">
      <c r="A92" s="172">
        <v>37</v>
      </c>
      <c r="B92" s="173" t="s">
        <v>251</v>
      </c>
      <c r="C92" s="189" t="s">
        <v>252</v>
      </c>
      <c r="D92" s="174" t="s">
        <v>123</v>
      </c>
      <c r="E92" s="175">
        <v>327</v>
      </c>
      <c r="F92" s="176"/>
      <c r="G92" s="177">
        <f>ROUND(E92*F92,2)</f>
        <v>0</v>
      </c>
      <c r="H92" s="176"/>
      <c r="I92" s="177">
        <f>ROUND(E92*H92,2)</f>
        <v>0</v>
      </c>
      <c r="J92" s="176"/>
      <c r="K92" s="177">
        <f>ROUND(E92*J92,2)</f>
        <v>0</v>
      </c>
      <c r="L92" s="177">
        <v>21</v>
      </c>
      <c r="M92" s="177">
        <f>G92*(1+L92/100)</f>
        <v>0</v>
      </c>
      <c r="N92" s="175">
        <v>1.4999999999999999E-4</v>
      </c>
      <c r="O92" s="175">
        <f>ROUND(E92*N92,2)</f>
        <v>0.05</v>
      </c>
      <c r="P92" s="175">
        <v>0</v>
      </c>
      <c r="Q92" s="175">
        <f>ROUND(E92*P92,2)</f>
        <v>0</v>
      </c>
      <c r="R92" s="177" t="s">
        <v>175</v>
      </c>
      <c r="S92" s="177" t="s">
        <v>125</v>
      </c>
      <c r="T92" s="178" t="s">
        <v>125</v>
      </c>
      <c r="U92" s="159">
        <v>0.10902000000000001</v>
      </c>
      <c r="V92" s="159">
        <f>ROUND(E92*U92,2)</f>
        <v>35.65</v>
      </c>
      <c r="W92" s="159"/>
      <c r="X92" s="159" t="s">
        <v>126</v>
      </c>
      <c r="Y92" s="159" t="s">
        <v>127</v>
      </c>
      <c r="Z92" s="149"/>
      <c r="AA92" s="149"/>
      <c r="AB92" s="149"/>
      <c r="AC92" s="149"/>
      <c r="AD92" s="149"/>
      <c r="AE92" s="149"/>
      <c r="AF92" s="149"/>
      <c r="AG92" s="149" t="s">
        <v>128</v>
      </c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2">
      <c r="A93" s="156"/>
      <c r="B93" s="157"/>
      <c r="C93" s="190" t="s">
        <v>253</v>
      </c>
      <c r="D93" s="160"/>
      <c r="E93" s="161">
        <v>327</v>
      </c>
      <c r="F93" s="159"/>
      <c r="G93" s="159"/>
      <c r="H93" s="159"/>
      <c r="I93" s="159"/>
      <c r="J93" s="159"/>
      <c r="K93" s="159"/>
      <c r="L93" s="159"/>
      <c r="M93" s="159"/>
      <c r="N93" s="158"/>
      <c r="O93" s="158"/>
      <c r="P93" s="158"/>
      <c r="Q93" s="158"/>
      <c r="R93" s="159"/>
      <c r="S93" s="159"/>
      <c r="T93" s="159"/>
      <c r="U93" s="159"/>
      <c r="V93" s="159"/>
      <c r="W93" s="159"/>
      <c r="X93" s="159"/>
      <c r="Y93" s="159"/>
      <c r="Z93" s="149"/>
      <c r="AA93" s="149"/>
      <c r="AB93" s="149"/>
      <c r="AC93" s="149"/>
      <c r="AD93" s="149"/>
      <c r="AE93" s="149"/>
      <c r="AF93" s="149"/>
      <c r="AG93" s="149" t="s">
        <v>142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>
      <c r="A94" s="165" t="s">
        <v>119</v>
      </c>
      <c r="B94" s="166" t="s">
        <v>87</v>
      </c>
      <c r="C94" s="187" t="s">
        <v>88</v>
      </c>
      <c r="D94" s="167"/>
      <c r="E94" s="168"/>
      <c r="F94" s="169"/>
      <c r="G94" s="169">
        <f>SUMIF(AG95:AG103,"&lt;&gt;NOR",G95:G103)</f>
        <v>0</v>
      </c>
      <c r="H94" s="169"/>
      <c r="I94" s="169">
        <f>SUM(I95:I103)</f>
        <v>0</v>
      </c>
      <c r="J94" s="169"/>
      <c r="K94" s="169">
        <f>SUM(K95:K103)</f>
        <v>0</v>
      </c>
      <c r="L94" s="169"/>
      <c r="M94" s="169">
        <f>SUM(M95:M103)</f>
        <v>0</v>
      </c>
      <c r="N94" s="168"/>
      <c r="O94" s="168">
        <f>SUM(O95:O103)</f>
        <v>0</v>
      </c>
      <c r="P94" s="168"/>
      <c r="Q94" s="168">
        <f>SUM(Q95:Q103)</f>
        <v>0</v>
      </c>
      <c r="R94" s="169"/>
      <c r="S94" s="169"/>
      <c r="T94" s="170"/>
      <c r="U94" s="164"/>
      <c r="V94" s="164">
        <f>SUM(V95:V103)</f>
        <v>4.5600000000000005</v>
      </c>
      <c r="W94" s="164"/>
      <c r="X94" s="164"/>
      <c r="Y94" s="164"/>
      <c r="AG94" t="s">
        <v>120</v>
      </c>
    </row>
    <row r="95" spans="1:60" outlineLevel="1">
      <c r="A95" s="172">
        <v>38</v>
      </c>
      <c r="B95" s="173" t="s">
        <v>254</v>
      </c>
      <c r="C95" s="189" t="s">
        <v>255</v>
      </c>
      <c r="D95" s="174" t="s">
        <v>208</v>
      </c>
      <c r="E95" s="175">
        <v>2.38184</v>
      </c>
      <c r="F95" s="176"/>
      <c r="G95" s="177">
        <f>ROUND(E95*F95,2)</f>
        <v>0</v>
      </c>
      <c r="H95" s="176"/>
      <c r="I95" s="177">
        <f>ROUND(E95*H95,2)</f>
        <v>0</v>
      </c>
      <c r="J95" s="176"/>
      <c r="K95" s="177">
        <f>ROUND(E95*J95,2)</f>
        <v>0</v>
      </c>
      <c r="L95" s="177">
        <v>21</v>
      </c>
      <c r="M95" s="177">
        <f>G95*(1+L95/100)</f>
        <v>0</v>
      </c>
      <c r="N95" s="175">
        <v>0</v>
      </c>
      <c r="O95" s="175">
        <f>ROUND(E95*N95,2)</f>
        <v>0</v>
      </c>
      <c r="P95" s="175">
        <v>0</v>
      </c>
      <c r="Q95" s="175">
        <f>ROUND(E95*P95,2)</f>
        <v>0</v>
      </c>
      <c r="R95" s="177" t="s">
        <v>256</v>
      </c>
      <c r="S95" s="177" t="s">
        <v>125</v>
      </c>
      <c r="T95" s="178" t="s">
        <v>125</v>
      </c>
      <c r="U95" s="159">
        <v>0.16400000000000001</v>
      </c>
      <c r="V95" s="159">
        <f>ROUND(E95*U95,2)</f>
        <v>0.39</v>
      </c>
      <c r="W95" s="159"/>
      <c r="X95" s="159" t="s">
        <v>257</v>
      </c>
      <c r="Y95" s="159" t="s">
        <v>127</v>
      </c>
      <c r="Z95" s="149"/>
      <c r="AA95" s="149"/>
      <c r="AB95" s="149"/>
      <c r="AC95" s="149"/>
      <c r="AD95" s="149"/>
      <c r="AE95" s="149"/>
      <c r="AF95" s="149"/>
      <c r="AG95" s="149" t="s">
        <v>258</v>
      </c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ht="22.5" outlineLevel="2">
      <c r="A96" s="156"/>
      <c r="B96" s="157"/>
      <c r="C96" s="997" t="s">
        <v>259</v>
      </c>
      <c r="D96" s="998"/>
      <c r="E96" s="998"/>
      <c r="F96" s="998"/>
      <c r="G96" s="998"/>
      <c r="H96" s="159"/>
      <c r="I96" s="159"/>
      <c r="J96" s="159"/>
      <c r="K96" s="159"/>
      <c r="L96" s="159"/>
      <c r="M96" s="159"/>
      <c r="N96" s="158"/>
      <c r="O96" s="158"/>
      <c r="P96" s="158"/>
      <c r="Q96" s="158"/>
      <c r="R96" s="159"/>
      <c r="S96" s="159"/>
      <c r="T96" s="159"/>
      <c r="U96" s="159"/>
      <c r="V96" s="159"/>
      <c r="W96" s="159"/>
      <c r="X96" s="159"/>
      <c r="Y96" s="159"/>
      <c r="Z96" s="149"/>
      <c r="AA96" s="149"/>
      <c r="AB96" s="149"/>
      <c r="AC96" s="149"/>
      <c r="AD96" s="149"/>
      <c r="AE96" s="149"/>
      <c r="AF96" s="149"/>
      <c r="AG96" s="149" t="s">
        <v>140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86" t="str">
        <f>C96</f>
        <v>se složením a hrubým urovnáním nebo s přeložením na jiný dopravní prostředek kromě lodi, vč. příplatku za každých dalších i započatých 1000 m přes 1000 m,</v>
      </c>
      <c r="BB96" s="149"/>
      <c r="BC96" s="149"/>
      <c r="BD96" s="149"/>
      <c r="BE96" s="149"/>
      <c r="BF96" s="149"/>
      <c r="BG96" s="149"/>
      <c r="BH96" s="149"/>
    </row>
    <row r="97" spans="1:60" outlineLevel="1">
      <c r="A97" s="179">
        <v>39</v>
      </c>
      <c r="B97" s="180" t="s">
        <v>260</v>
      </c>
      <c r="C97" s="188" t="s">
        <v>261</v>
      </c>
      <c r="D97" s="181" t="s">
        <v>208</v>
      </c>
      <c r="E97" s="182">
        <v>2.38184</v>
      </c>
      <c r="F97" s="183"/>
      <c r="G97" s="184">
        <f t="shared" ref="G97:G102" si="0">ROUND(E97*F97,2)</f>
        <v>0</v>
      </c>
      <c r="H97" s="183"/>
      <c r="I97" s="184">
        <f t="shared" ref="I97:I102" si="1">ROUND(E97*H97,2)</f>
        <v>0</v>
      </c>
      <c r="J97" s="183"/>
      <c r="K97" s="184">
        <f t="shared" ref="K97:K102" si="2">ROUND(E97*J97,2)</f>
        <v>0</v>
      </c>
      <c r="L97" s="184">
        <v>21</v>
      </c>
      <c r="M97" s="184">
        <f t="shared" ref="M97:M102" si="3">G97*(1+L97/100)</f>
        <v>0</v>
      </c>
      <c r="N97" s="182">
        <v>0</v>
      </c>
      <c r="O97" s="182">
        <f t="shared" ref="O97:O102" si="4">ROUND(E97*N97,2)</f>
        <v>0</v>
      </c>
      <c r="P97" s="182">
        <v>0</v>
      </c>
      <c r="Q97" s="182">
        <f t="shared" ref="Q97:Q102" si="5">ROUND(E97*P97,2)</f>
        <v>0</v>
      </c>
      <c r="R97" s="184" t="s">
        <v>195</v>
      </c>
      <c r="S97" s="184" t="s">
        <v>125</v>
      </c>
      <c r="T97" s="185" t="s">
        <v>125</v>
      </c>
      <c r="U97" s="159">
        <v>0.49</v>
      </c>
      <c r="V97" s="159">
        <f t="shared" ref="V97:V102" si="6">ROUND(E97*U97,2)</f>
        <v>1.17</v>
      </c>
      <c r="W97" s="159"/>
      <c r="X97" s="159" t="s">
        <v>257</v>
      </c>
      <c r="Y97" s="159" t="s">
        <v>127</v>
      </c>
      <c r="Z97" s="149"/>
      <c r="AA97" s="149"/>
      <c r="AB97" s="149"/>
      <c r="AC97" s="149"/>
      <c r="AD97" s="149"/>
      <c r="AE97" s="149"/>
      <c r="AF97" s="149"/>
      <c r="AG97" s="149" t="s">
        <v>258</v>
      </c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1">
      <c r="A98" s="179">
        <v>40</v>
      </c>
      <c r="B98" s="180" t="s">
        <v>262</v>
      </c>
      <c r="C98" s="188" t="s">
        <v>263</v>
      </c>
      <c r="D98" s="181" t="s">
        <v>208</v>
      </c>
      <c r="E98" s="182">
        <v>2.38184</v>
      </c>
      <c r="F98" s="183"/>
      <c r="G98" s="184">
        <f t="shared" si="0"/>
        <v>0</v>
      </c>
      <c r="H98" s="183"/>
      <c r="I98" s="184">
        <f t="shared" si="1"/>
        <v>0</v>
      </c>
      <c r="J98" s="183"/>
      <c r="K98" s="184">
        <f t="shared" si="2"/>
        <v>0</v>
      </c>
      <c r="L98" s="184">
        <v>21</v>
      </c>
      <c r="M98" s="184">
        <f t="shared" si="3"/>
        <v>0</v>
      </c>
      <c r="N98" s="182">
        <v>0</v>
      </c>
      <c r="O98" s="182">
        <f t="shared" si="4"/>
        <v>0</v>
      </c>
      <c r="P98" s="182">
        <v>0</v>
      </c>
      <c r="Q98" s="182">
        <f t="shared" si="5"/>
        <v>0</v>
      </c>
      <c r="R98" s="184" t="s">
        <v>195</v>
      </c>
      <c r="S98" s="184" t="s">
        <v>125</v>
      </c>
      <c r="T98" s="185" t="s">
        <v>125</v>
      </c>
      <c r="U98" s="159">
        <v>0</v>
      </c>
      <c r="V98" s="159">
        <f t="shared" si="6"/>
        <v>0</v>
      </c>
      <c r="W98" s="159"/>
      <c r="X98" s="159" t="s">
        <v>257</v>
      </c>
      <c r="Y98" s="159" t="s">
        <v>127</v>
      </c>
      <c r="Z98" s="149"/>
      <c r="AA98" s="149"/>
      <c r="AB98" s="149"/>
      <c r="AC98" s="149"/>
      <c r="AD98" s="149"/>
      <c r="AE98" s="149"/>
      <c r="AF98" s="149"/>
      <c r="AG98" s="149" t="s">
        <v>258</v>
      </c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>
      <c r="A99" s="179">
        <v>41</v>
      </c>
      <c r="B99" s="180" t="s">
        <v>264</v>
      </c>
      <c r="C99" s="188" t="s">
        <v>265</v>
      </c>
      <c r="D99" s="181" t="s">
        <v>208</v>
      </c>
      <c r="E99" s="182">
        <v>2.38184</v>
      </c>
      <c r="F99" s="183"/>
      <c r="G99" s="184">
        <f t="shared" si="0"/>
        <v>0</v>
      </c>
      <c r="H99" s="183"/>
      <c r="I99" s="184">
        <f t="shared" si="1"/>
        <v>0</v>
      </c>
      <c r="J99" s="183"/>
      <c r="K99" s="184">
        <f t="shared" si="2"/>
        <v>0</v>
      </c>
      <c r="L99" s="184">
        <v>21</v>
      </c>
      <c r="M99" s="184">
        <f t="shared" si="3"/>
        <v>0</v>
      </c>
      <c r="N99" s="182">
        <v>0</v>
      </c>
      <c r="O99" s="182">
        <f t="shared" si="4"/>
        <v>0</v>
      </c>
      <c r="P99" s="182">
        <v>0</v>
      </c>
      <c r="Q99" s="182">
        <f t="shared" si="5"/>
        <v>0</v>
      </c>
      <c r="R99" s="184" t="s">
        <v>195</v>
      </c>
      <c r="S99" s="184" t="s">
        <v>125</v>
      </c>
      <c r="T99" s="185" t="s">
        <v>125</v>
      </c>
      <c r="U99" s="159">
        <v>0.94199999999999995</v>
      </c>
      <c r="V99" s="159">
        <f t="shared" si="6"/>
        <v>2.2400000000000002</v>
      </c>
      <c r="W99" s="159"/>
      <c r="X99" s="159" t="s">
        <v>257</v>
      </c>
      <c r="Y99" s="159" t="s">
        <v>127</v>
      </c>
      <c r="Z99" s="149"/>
      <c r="AA99" s="149"/>
      <c r="AB99" s="149"/>
      <c r="AC99" s="149"/>
      <c r="AD99" s="149"/>
      <c r="AE99" s="149"/>
      <c r="AF99" s="149"/>
      <c r="AG99" s="149" t="s">
        <v>258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ht="22.5" outlineLevel="1">
      <c r="A100" s="179">
        <v>42</v>
      </c>
      <c r="B100" s="180" t="s">
        <v>266</v>
      </c>
      <c r="C100" s="188" t="s">
        <v>267</v>
      </c>
      <c r="D100" s="181" t="s">
        <v>208</v>
      </c>
      <c r="E100" s="182">
        <v>7.1455200000000003</v>
      </c>
      <c r="F100" s="183"/>
      <c r="G100" s="184">
        <f t="shared" si="0"/>
        <v>0</v>
      </c>
      <c r="H100" s="183"/>
      <c r="I100" s="184">
        <f t="shared" si="1"/>
        <v>0</v>
      </c>
      <c r="J100" s="183"/>
      <c r="K100" s="184">
        <f t="shared" si="2"/>
        <v>0</v>
      </c>
      <c r="L100" s="184">
        <v>21</v>
      </c>
      <c r="M100" s="184">
        <f t="shared" si="3"/>
        <v>0</v>
      </c>
      <c r="N100" s="182">
        <v>0</v>
      </c>
      <c r="O100" s="182">
        <f t="shared" si="4"/>
        <v>0</v>
      </c>
      <c r="P100" s="182">
        <v>0</v>
      </c>
      <c r="Q100" s="182">
        <f t="shared" si="5"/>
        <v>0</v>
      </c>
      <c r="R100" s="184" t="s">
        <v>195</v>
      </c>
      <c r="S100" s="184" t="s">
        <v>125</v>
      </c>
      <c r="T100" s="185" t="s">
        <v>125</v>
      </c>
      <c r="U100" s="159">
        <v>0.105</v>
      </c>
      <c r="V100" s="159">
        <f t="shared" si="6"/>
        <v>0.75</v>
      </c>
      <c r="W100" s="159"/>
      <c r="X100" s="159" t="s">
        <v>257</v>
      </c>
      <c r="Y100" s="159" t="s">
        <v>127</v>
      </c>
      <c r="Z100" s="149"/>
      <c r="AA100" s="149"/>
      <c r="AB100" s="149"/>
      <c r="AC100" s="149"/>
      <c r="AD100" s="149"/>
      <c r="AE100" s="149"/>
      <c r="AF100" s="149"/>
      <c r="AG100" s="149" t="s">
        <v>258</v>
      </c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>
      <c r="A101" s="179">
        <v>43</v>
      </c>
      <c r="B101" s="180" t="s">
        <v>268</v>
      </c>
      <c r="C101" s="188" t="s">
        <v>269</v>
      </c>
      <c r="D101" s="181" t="s">
        <v>208</v>
      </c>
      <c r="E101" s="182">
        <v>2.38184</v>
      </c>
      <c r="F101" s="183"/>
      <c r="G101" s="184">
        <f t="shared" si="0"/>
        <v>0</v>
      </c>
      <c r="H101" s="183"/>
      <c r="I101" s="184">
        <f t="shared" si="1"/>
        <v>0</v>
      </c>
      <c r="J101" s="183"/>
      <c r="K101" s="184">
        <f t="shared" si="2"/>
        <v>0</v>
      </c>
      <c r="L101" s="184">
        <v>21</v>
      </c>
      <c r="M101" s="184">
        <f t="shared" si="3"/>
        <v>0</v>
      </c>
      <c r="N101" s="182">
        <v>0</v>
      </c>
      <c r="O101" s="182">
        <f t="shared" si="4"/>
        <v>0</v>
      </c>
      <c r="P101" s="182">
        <v>0</v>
      </c>
      <c r="Q101" s="182">
        <f t="shared" si="5"/>
        <v>0</v>
      </c>
      <c r="R101" s="184" t="s">
        <v>195</v>
      </c>
      <c r="S101" s="184" t="s">
        <v>270</v>
      </c>
      <c r="T101" s="185" t="s">
        <v>270</v>
      </c>
      <c r="U101" s="159">
        <v>0</v>
      </c>
      <c r="V101" s="159">
        <f t="shared" si="6"/>
        <v>0</v>
      </c>
      <c r="W101" s="159"/>
      <c r="X101" s="159" t="s">
        <v>257</v>
      </c>
      <c r="Y101" s="159" t="s">
        <v>127</v>
      </c>
      <c r="Z101" s="149"/>
      <c r="AA101" s="149"/>
      <c r="AB101" s="149"/>
      <c r="AC101" s="149"/>
      <c r="AD101" s="149"/>
      <c r="AE101" s="149"/>
      <c r="AF101" s="149"/>
      <c r="AG101" s="149" t="s">
        <v>258</v>
      </c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>
      <c r="A102" s="172">
        <v>44</v>
      </c>
      <c r="B102" s="173" t="s">
        <v>271</v>
      </c>
      <c r="C102" s="189" t="s">
        <v>272</v>
      </c>
      <c r="D102" s="174" t="s">
        <v>208</v>
      </c>
      <c r="E102" s="175">
        <v>2.38184</v>
      </c>
      <c r="F102" s="176"/>
      <c r="G102" s="177">
        <f t="shared" si="0"/>
        <v>0</v>
      </c>
      <c r="H102" s="176"/>
      <c r="I102" s="177">
        <f t="shared" si="1"/>
        <v>0</v>
      </c>
      <c r="J102" s="176"/>
      <c r="K102" s="177">
        <f t="shared" si="2"/>
        <v>0</v>
      </c>
      <c r="L102" s="177">
        <v>21</v>
      </c>
      <c r="M102" s="177">
        <f t="shared" si="3"/>
        <v>0</v>
      </c>
      <c r="N102" s="175">
        <v>0</v>
      </c>
      <c r="O102" s="175">
        <f t="shared" si="4"/>
        <v>0</v>
      </c>
      <c r="P102" s="175">
        <v>0</v>
      </c>
      <c r="Q102" s="175">
        <f t="shared" si="5"/>
        <v>0</v>
      </c>
      <c r="R102" s="177" t="s">
        <v>273</v>
      </c>
      <c r="S102" s="177" t="s">
        <v>125</v>
      </c>
      <c r="T102" s="178" t="s">
        <v>125</v>
      </c>
      <c r="U102" s="159">
        <v>6.0000000000000001E-3</v>
      </c>
      <c r="V102" s="159">
        <f t="shared" si="6"/>
        <v>0.01</v>
      </c>
      <c r="W102" s="159"/>
      <c r="X102" s="159" t="s">
        <v>257</v>
      </c>
      <c r="Y102" s="159" t="s">
        <v>127</v>
      </c>
      <c r="Z102" s="149"/>
      <c r="AA102" s="149"/>
      <c r="AB102" s="149"/>
      <c r="AC102" s="149"/>
      <c r="AD102" s="149"/>
      <c r="AE102" s="149"/>
      <c r="AF102" s="149"/>
      <c r="AG102" s="149" t="s">
        <v>258</v>
      </c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2">
      <c r="A103" s="156"/>
      <c r="B103" s="157"/>
      <c r="C103" s="997" t="s">
        <v>274</v>
      </c>
      <c r="D103" s="998"/>
      <c r="E103" s="998"/>
      <c r="F103" s="998"/>
      <c r="G103" s="998"/>
      <c r="H103" s="159"/>
      <c r="I103" s="159"/>
      <c r="J103" s="159"/>
      <c r="K103" s="159"/>
      <c r="L103" s="159"/>
      <c r="M103" s="159"/>
      <c r="N103" s="158"/>
      <c r="O103" s="158"/>
      <c r="P103" s="158"/>
      <c r="Q103" s="158"/>
      <c r="R103" s="159"/>
      <c r="S103" s="159"/>
      <c r="T103" s="159"/>
      <c r="U103" s="159"/>
      <c r="V103" s="159"/>
      <c r="W103" s="159"/>
      <c r="X103" s="159"/>
      <c r="Y103" s="159"/>
      <c r="Z103" s="149"/>
      <c r="AA103" s="149"/>
      <c r="AB103" s="149"/>
      <c r="AC103" s="149"/>
      <c r="AD103" s="149"/>
      <c r="AE103" s="149"/>
      <c r="AF103" s="149"/>
      <c r="AG103" s="149" t="s">
        <v>140</v>
      </c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>
      <c r="A104" s="3"/>
      <c r="B104" s="4"/>
      <c r="C104" s="192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v>15</v>
      </c>
      <c r="AF104">
        <v>21</v>
      </c>
      <c r="AG104" t="s">
        <v>105</v>
      </c>
    </row>
    <row r="105" spans="1:60">
      <c r="A105" s="152"/>
      <c r="B105" s="153" t="s">
        <v>29</v>
      </c>
      <c r="C105" s="193"/>
      <c r="D105" s="154"/>
      <c r="E105" s="155"/>
      <c r="F105" s="155"/>
      <c r="G105" s="171">
        <f>G8+G15+G30+G33+G36+G47+G56+G59+G62+G73+G94</f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AE105">
        <f>SUMIF(L7:L103,AE104,G7:G103)</f>
        <v>0</v>
      </c>
      <c r="AF105">
        <f>SUMIF(L7:L103,AF104,G7:G103)</f>
        <v>0</v>
      </c>
      <c r="AG105" t="s">
        <v>275</v>
      </c>
    </row>
    <row r="106" spans="1:60">
      <c r="C106" s="194"/>
      <c r="D106" s="10"/>
      <c r="AG106" t="s">
        <v>276</v>
      </c>
    </row>
    <row r="107" spans="1:60">
      <c r="D107" s="10"/>
    </row>
    <row r="108" spans="1:60">
      <c r="D108" s="10"/>
    </row>
    <row r="109" spans="1:60">
      <c r="D109" s="10"/>
    </row>
    <row r="110" spans="1:60">
      <c r="D110" s="10"/>
    </row>
    <row r="111" spans="1:60">
      <c r="D111" s="10"/>
    </row>
    <row r="112" spans="1:60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iSzBfIiVN+wq8ecZdaJrNV/i3dneHvTKYm9lqKHuTnej0kbgvioewSJjAEmU8l2BFBv+W04c0pLzt0MF5zv/5Q==" saltValue="aLfOtpJh/+1csXW/CWq7NA==" spinCount="100000" sheet="1" formatRows="0"/>
  <mergeCells count="16">
    <mergeCell ref="C58:G58"/>
    <mergeCell ref="C64:G64"/>
    <mergeCell ref="C96:G96"/>
    <mergeCell ref="C103:G103"/>
    <mergeCell ref="C17:G17"/>
    <mergeCell ref="C20:G20"/>
    <mergeCell ref="C27:G27"/>
    <mergeCell ref="C29:G29"/>
    <mergeCell ref="C49:G49"/>
    <mergeCell ref="C55:G55"/>
    <mergeCell ref="C14:G14"/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A3BD2-4298-4EE4-B25C-19AED799BC89}">
  <dimension ref="A1:G2"/>
  <sheetViews>
    <sheetView workbookViewId="0"/>
  </sheetViews>
  <sheetFormatPr defaultRowHeight="12.75"/>
  <cols>
    <col min="1" max="16384" width="9.140625" style="197"/>
  </cols>
  <sheetData>
    <row r="1" spans="1:7">
      <c r="A1" s="195" t="s">
        <v>38</v>
      </c>
      <c r="B1" s="196"/>
      <c r="C1" s="196"/>
      <c r="D1" s="196"/>
      <c r="E1" s="196"/>
      <c r="F1" s="196"/>
      <c r="G1" s="196"/>
    </row>
    <row r="2" spans="1:7" ht="67.5" customHeight="1">
      <c r="A2" s="999" t="s">
        <v>277</v>
      </c>
      <c r="B2" s="999"/>
      <c r="C2" s="999"/>
      <c r="D2" s="999"/>
      <c r="E2" s="999"/>
      <c r="F2" s="999"/>
      <c r="G2" s="999"/>
    </row>
  </sheetData>
  <sheetProtection password="CB9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4A14-3840-448F-848A-3147F339E785}">
  <dimension ref="A1:C12"/>
  <sheetViews>
    <sheetView workbookViewId="0"/>
  </sheetViews>
  <sheetFormatPr defaultRowHeight="11.25"/>
  <cols>
    <col min="1" max="1" width="16.7109375" style="200" customWidth="1"/>
    <col min="2" max="2" width="53.7109375" style="200" customWidth="1"/>
    <col min="3" max="3" width="16.7109375" style="200" customWidth="1"/>
    <col min="4" max="256" width="9.140625" style="200"/>
    <col min="257" max="257" width="16.7109375" style="200" customWidth="1"/>
    <col min="258" max="258" width="53.7109375" style="200" customWidth="1"/>
    <col min="259" max="259" width="16.7109375" style="200" customWidth="1"/>
    <col min="260" max="512" width="9.140625" style="200"/>
    <col min="513" max="513" width="16.7109375" style="200" customWidth="1"/>
    <col min="514" max="514" width="53.7109375" style="200" customWidth="1"/>
    <col min="515" max="515" width="16.7109375" style="200" customWidth="1"/>
    <col min="516" max="768" width="9.140625" style="200"/>
    <col min="769" max="769" width="16.7109375" style="200" customWidth="1"/>
    <col min="770" max="770" width="53.7109375" style="200" customWidth="1"/>
    <col min="771" max="771" width="16.7109375" style="200" customWidth="1"/>
    <col min="772" max="1024" width="9.140625" style="200"/>
    <col min="1025" max="1025" width="16.7109375" style="200" customWidth="1"/>
    <col min="1026" max="1026" width="53.7109375" style="200" customWidth="1"/>
    <col min="1027" max="1027" width="16.7109375" style="200" customWidth="1"/>
    <col min="1028" max="1280" width="9.140625" style="200"/>
    <col min="1281" max="1281" width="16.7109375" style="200" customWidth="1"/>
    <col min="1282" max="1282" width="53.7109375" style="200" customWidth="1"/>
    <col min="1283" max="1283" width="16.7109375" style="200" customWidth="1"/>
    <col min="1284" max="1536" width="9.140625" style="200"/>
    <col min="1537" max="1537" width="16.7109375" style="200" customWidth="1"/>
    <col min="1538" max="1538" width="53.7109375" style="200" customWidth="1"/>
    <col min="1539" max="1539" width="16.7109375" style="200" customWidth="1"/>
    <col min="1540" max="1792" width="9.140625" style="200"/>
    <col min="1793" max="1793" width="16.7109375" style="200" customWidth="1"/>
    <col min="1794" max="1794" width="53.7109375" style="200" customWidth="1"/>
    <col min="1795" max="1795" width="16.7109375" style="200" customWidth="1"/>
    <col min="1796" max="2048" width="9.140625" style="200"/>
    <col min="2049" max="2049" width="16.7109375" style="200" customWidth="1"/>
    <col min="2050" max="2050" width="53.7109375" style="200" customWidth="1"/>
    <col min="2051" max="2051" width="16.7109375" style="200" customWidth="1"/>
    <col min="2052" max="2304" width="9.140625" style="200"/>
    <col min="2305" max="2305" width="16.7109375" style="200" customWidth="1"/>
    <col min="2306" max="2306" width="53.7109375" style="200" customWidth="1"/>
    <col min="2307" max="2307" width="16.7109375" style="200" customWidth="1"/>
    <col min="2308" max="2560" width="9.140625" style="200"/>
    <col min="2561" max="2561" width="16.7109375" style="200" customWidth="1"/>
    <col min="2562" max="2562" width="53.7109375" style="200" customWidth="1"/>
    <col min="2563" max="2563" width="16.7109375" style="200" customWidth="1"/>
    <col min="2564" max="2816" width="9.140625" style="200"/>
    <col min="2817" max="2817" width="16.7109375" style="200" customWidth="1"/>
    <col min="2818" max="2818" width="53.7109375" style="200" customWidth="1"/>
    <col min="2819" max="2819" width="16.7109375" style="200" customWidth="1"/>
    <col min="2820" max="3072" width="9.140625" style="200"/>
    <col min="3073" max="3073" width="16.7109375" style="200" customWidth="1"/>
    <col min="3074" max="3074" width="53.7109375" style="200" customWidth="1"/>
    <col min="3075" max="3075" width="16.7109375" style="200" customWidth="1"/>
    <col min="3076" max="3328" width="9.140625" style="200"/>
    <col min="3329" max="3329" width="16.7109375" style="200" customWidth="1"/>
    <col min="3330" max="3330" width="53.7109375" style="200" customWidth="1"/>
    <col min="3331" max="3331" width="16.7109375" style="200" customWidth="1"/>
    <col min="3332" max="3584" width="9.140625" style="200"/>
    <col min="3585" max="3585" width="16.7109375" style="200" customWidth="1"/>
    <col min="3586" max="3586" width="53.7109375" style="200" customWidth="1"/>
    <col min="3587" max="3587" width="16.7109375" style="200" customWidth="1"/>
    <col min="3588" max="3840" width="9.140625" style="200"/>
    <col min="3841" max="3841" width="16.7109375" style="200" customWidth="1"/>
    <col min="3842" max="3842" width="53.7109375" style="200" customWidth="1"/>
    <col min="3843" max="3843" width="16.7109375" style="200" customWidth="1"/>
    <col min="3844" max="4096" width="9.140625" style="200"/>
    <col min="4097" max="4097" width="16.7109375" style="200" customWidth="1"/>
    <col min="4098" max="4098" width="53.7109375" style="200" customWidth="1"/>
    <col min="4099" max="4099" width="16.7109375" style="200" customWidth="1"/>
    <col min="4100" max="4352" width="9.140625" style="200"/>
    <col min="4353" max="4353" width="16.7109375" style="200" customWidth="1"/>
    <col min="4354" max="4354" width="53.7109375" style="200" customWidth="1"/>
    <col min="4355" max="4355" width="16.7109375" style="200" customWidth="1"/>
    <col min="4356" max="4608" width="9.140625" style="200"/>
    <col min="4609" max="4609" width="16.7109375" style="200" customWidth="1"/>
    <col min="4610" max="4610" width="53.7109375" style="200" customWidth="1"/>
    <col min="4611" max="4611" width="16.7109375" style="200" customWidth="1"/>
    <col min="4612" max="4864" width="9.140625" style="200"/>
    <col min="4865" max="4865" width="16.7109375" style="200" customWidth="1"/>
    <col min="4866" max="4866" width="53.7109375" style="200" customWidth="1"/>
    <col min="4867" max="4867" width="16.7109375" style="200" customWidth="1"/>
    <col min="4868" max="5120" width="9.140625" style="200"/>
    <col min="5121" max="5121" width="16.7109375" style="200" customWidth="1"/>
    <col min="5122" max="5122" width="53.7109375" style="200" customWidth="1"/>
    <col min="5123" max="5123" width="16.7109375" style="200" customWidth="1"/>
    <col min="5124" max="5376" width="9.140625" style="200"/>
    <col min="5377" max="5377" width="16.7109375" style="200" customWidth="1"/>
    <col min="5378" max="5378" width="53.7109375" style="200" customWidth="1"/>
    <col min="5379" max="5379" width="16.7109375" style="200" customWidth="1"/>
    <col min="5380" max="5632" width="9.140625" style="200"/>
    <col min="5633" max="5633" width="16.7109375" style="200" customWidth="1"/>
    <col min="5634" max="5634" width="53.7109375" style="200" customWidth="1"/>
    <col min="5635" max="5635" width="16.7109375" style="200" customWidth="1"/>
    <col min="5636" max="5888" width="9.140625" style="200"/>
    <col min="5889" max="5889" width="16.7109375" style="200" customWidth="1"/>
    <col min="5890" max="5890" width="53.7109375" style="200" customWidth="1"/>
    <col min="5891" max="5891" width="16.7109375" style="200" customWidth="1"/>
    <col min="5892" max="6144" width="9.140625" style="200"/>
    <col min="6145" max="6145" width="16.7109375" style="200" customWidth="1"/>
    <col min="6146" max="6146" width="53.7109375" style="200" customWidth="1"/>
    <col min="6147" max="6147" width="16.7109375" style="200" customWidth="1"/>
    <col min="6148" max="6400" width="9.140625" style="200"/>
    <col min="6401" max="6401" width="16.7109375" style="200" customWidth="1"/>
    <col min="6402" max="6402" width="53.7109375" style="200" customWidth="1"/>
    <col min="6403" max="6403" width="16.7109375" style="200" customWidth="1"/>
    <col min="6404" max="6656" width="9.140625" style="200"/>
    <col min="6657" max="6657" width="16.7109375" style="200" customWidth="1"/>
    <col min="6658" max="6658" width="53.7109375" style="200" customWidth="1"/>
    <col min="6659" max="6659" width="16.7109375" style="200" customWidth="1"/>
    <col min="6660" max="6912" width="9.140625" style="200"/>
    <col min="6913" max="6913" width="16.7109375" style="200" customWidth="1"/>
    <col min="6914" max="6914" width="53.7109375" style="200" customWidth="1"/>
    <col min="6915" max="6915" width="16.7109375" style="200" customWidth="1"/>
    <col min="6916" max="7168" width="9.140625" style="200"/>
    <col min="7169" max="7169" width="16.7109375" style="200" customWidth="1"/>
    <col min="7170" max="7170" width="53.7109375" style="200" customWidth="1"/>
    <col min="7171" max="7171" width="16.7109375" style="200" customWidth="1"/>
    <col min="7172" max="7424" width="9.140625" style="200"/>
    <col min="7425" max="7425" width="16.7109375" style="200" customWidth="1"/>
    <col min="7426" max="7426" width="53.7109375" style="200" customWidth="1"/>
    <col min="7427" max="7427" width="16.7109375" style="200" customWidth="1"/>
    <col min="7428" max="7680" width="9.140625" style="200"/>
    <col min="7681" max="7681" width="16.7109375" style="200" customWidth="1"/>
    <col min="7682" max="7682" width="53.7109375" style="200" customWidth="1"/>
    <col min="7683" max="7683" width="16.7109375" style="200" customWidth="1"/>
    <col min="7684" max="7936" width="9.140625" style="200"/>
    <col min="7937" max="7937" width="16.7109375" style="200" customWidth="1"/>
    <col min="7938" max="7938" width="53.7109375" style="200" customWidth="1"/>
    <col min="7939" max="7939" width="16.7109375" style="200" customWidth="1"/>
    <col min="7940" max="8192" width="9.140625" style="200"/>
    <col min="8193" max="8193" width="16.7109375" style="200" customWidth="1"/>
    <col min="8194" max="8194" width="53.7109375" style="200" customWidth="1"/>
    <col min="8195" max="8195" width="16.7109375" style="200" customWidth="1"/>
    <col min="8196" max="8448" width="9.140625" style="200"/>
    <col min="8449" max="8449" width="16.7109375" style="200" customWidth="1"/>
    <col min="8450" max="8450" width="53.7109375" style="200" customWidth="1"/>
    <col min="8451" max="8451" width="16.7109375" style="200" customWidth="1"/>
    <col min="8452" max="8704" width="9.140625" style="200"/>
    <col min="8705" max="8705" width="16.7109375" style="200" customWidth="1"/>
    <col min="8706" max="8706" width="53.7109375" style="200" customWidth="1"/>
    <col min="8707" max="8707" width="16.7109375" style="200" customWidth="1"/>
    <col min="8708" max="8960" width="9.140625" style="200"/>
    <col min="8961" max="8961" width="16.7109375" style="200" customWidth="1"/>
    <col min="8962" max="8962" width="53.7109375" style="200" customWidth="1"/>
    <col min="8963" max="8963" width="16.7109375" style="200" customWidth="1"/>
    <col min="8964" max="9216" width="9.140625" style="200"/>
    <col min="9217" max="9217" width="16.7109375" style="200" customWidth="1"/>
    <col min="9218" max="9218" width="53.7109375" style="200" customWidth="1"/>
    <col min="9219" max="9219" width="16.7109375" style="200" customWidth="1"/>
    <col min="9220" max="9472" width="9.140625" style="200"/>
    <col min="9473" max="9473" width="16.7109375" style="200" customWidth="1"/>
    <col min="9474" max="9474" width="53.7109375" style="200" customWidth="1"/>
    <col min="9475" max="9475" width="16.7109375" style="200" customWidth="1"/>
    <col min="9476" max="9728" width="9.140625" style="200"/>
    <col min="9729" max="9729" width="16.7109375" style="200" customWidth="1"/>
    <col min="9730" max="9730" width="53.7109375" style="200" customWidth="1"/>
    <col min="9731" max="9731" width="16.7109375" style="200" customWidth="1"/>
    <col min="9732" max="9984" width="9.140625" style="200"/>
    <col min="9985" max="9985" width="16.7109375" style="200" customWidth="1"/>
    <col min="9986" max="9986" width="53.7109375" style="200" customWidth="1"/>
    <col min="9987" max="9987" width="16.7109375" style="200" customWidth="1"/>
    <col min="9988" max="10240" width="9.140625" style="200"/>
    <col min="10241" max="10241" width="16.7109375" style="200" customWidth="1"/>
    <col min="10242" max="10242" width="53.7109375" style="200" customWidth="1"/>
    <col min="10243" max="10243" width="16.7109375" style="200" customWidth="1"/>
    <col min="10244" max="10496" width="9.140625" style="200"/>
    <col min="10497" max="10497" width="16.7109375" style="200" customWidth="1"/>
    <col min="10498" max="10498" width="53.7109375" style="200" customWidth="1"/>
    <col min="10499" max="10499" width="16.7109375" style="200" customWidth="1"/>
    <col min="10500" max="10752" width="9.140625" style="200"/>
    <col min="10753" max="10753" width="16.7109375" style="200" customWidth="1"/>
    <col min="10754" max="10754" width="53.7109375" style="200" customWidth="1"/>
    <col min="10755" max="10755" width="16.7109375" style="200" customWidth="1"/>
    <col min="10756" max="11008" width="9.140625" style="200"/>
    <col min="11009" max="11009" width="16.7109375" style="200" customWidth="1"/>
    <col min="11010" max="11010" width="53.7109375" style="200" customWidth="1"/>
    <col min="11011" max="11011" width="16.7109375" style="200" customWidth="1"/>
    <col min="11012" max="11264" width="9.140625" style="200"/>
    <col min="11265" max="11265" width="16.7109375" style="200" customWidth="1"/>
    <col min="11266" max="11266" width="53.7109375" style="200" customWidth="1"/>
    <col min="11267" max="11267" width="16.7109375" style="200" customWidth="1"/>
    <col min="11268" max="11520" width="9.140625" style="200"/>
    <col min="11521" max="11521" width="16.7109375" style="200" customWidth="1"/>
    <col min="11522" max="11522" width="53.7109375" style="200" customWidth="1"/>
    <col min="11523" max="11523" width="16.7109375" style="200" customWidth="1"/>
    <col min="11524" max="11776" width="9.140625" style="200"/>
    <col min="11777" max="11777" width="16.7109375" style="200" customWidth="1"/>
    <col min="11778" max="11778" width="53.7109375" style="200" customWidth="1"/>
    <col min="11779" max="11779" width="16.7109375" style="200" customWidth="1"/>
    <col min="11780" max="12032" width="9.140625" style="200"/>
    <col min="12033" max="12033" width="16.7109375" style="200" customWidth="1"/>
    <col min="12034" max="12034" width="53.7109375" style="200" customWidth="1"/>
    <col min="12035" max="12035" width="16.7109375" style="200" customWidth="1"/>
    <col min="12036" max="12288" width="9.140625" style="200"/>
    <col min="12289" max="12289" width="16.7109375" style="200" customWidth="1"/>
    <col min="12290" max="12290" width="53.7109375" style="200" customWidth="1"/>
    <col min="12291" max="12291" width="16.7109375" style="200" customWidth="1"/>
    <col min="12292" max="12544" width="9.140625" style="200"/>
    <col min="12545" max="12545" width="16.7109375" style="200" customWidth="1"/>
    <col min="12546" max="12546" width="53.7109375" style="200" customWidth="1"/>
    <col min="12547" max="12547" width="16.7109375" style="200" customWidth="1"/>
    <col min="12548" max="12800" width="9.140625" style="200"/>
    <col min="12801" max="12801" width="16.7109375" style="200" customWidth="1"/>
    <col min="12802" max="12802" width="53.7109375" style="200" customWidth="1"/>
    <col min="12803" max="12803" width="16.7109375" style="200" customWidth="1"/>
    <col min="12804" max="13056" width="9.140625" style="200"/>
    <col min="13057" max="13057" width="16.7109375" style="200" customWidth="1"/>
    <col min="13058" max="13058" width="53.7109375" style="200" customWidth="1"/>
    <col min="13059" max="13059" width="16.7109375" style="200" customWidth="1"/>
    <col min="13060" max="13312" width="9.140625" style="200"/>
    <col min="13313" max="13313" width="16.7109375" style="200" customWidth="1"/>
    <col min="13314" max="13314" width="53.7109375" style="200" customWidth="1"/>
    <col min="13315" max="13315" width="16.7109375" style="200" customWidth="1"/>
    <col min="13316" max="13568" width="9.140625" style="200"/>
    <col min="13569" max="13569" width="16.7109375" style="200" customWidth="1"/>
    <col min="13570" max="13570" width="53.7109375" style="200" customWidth="1"/>
    <col min="13571" max="13571" width="16.7109375" style="200" customWidth="1"/>
    <col min="13572" max="13824" width="9.140625" style="200"/>
    <col min="13825" max="13825" width="16.7109375" style="200" customWidth="1"/>
    <col min="13826" max="13826" width="53.7109375" style="200" customWidth="1"/>
    <col min="13827" max="13827" width="16.7109375" style="200" customWidth="1"/>
    <col min="13828" max="14080" width="9.140625" style="200"/>
    <col min="14081" max="14081" width="16.7109375" style="200" customWidth="1"/>
    <col min="14082" max="14082" width="53.7109375" style="200" customWidth="1"/>
    <col min="14083" max="14083" width="16.7109375" style="200" customWidth="1"/>
    <col min="14084" max="14336" width="9.140625" style="200"/>
    <col min="14337" max="14337" width="16.7109375" style="200" customWidth="1"/>
    <col min="14338" max="14338" width="53.7109375" style="200" customWidth="1"/>
    <col min="14339" max="14339" width="16.7109375" style="200" customWidth="1"/>
    <col min="14340" max="14592" width="9.140625" style="200"/>
    <col min="14593" max="14593" width="16.7109375" style="200" customWidth="1"/>
    <col min="14594" max="14594" width="53.7109375" style="200" customWidth="1"/>
    <col min="14595" max="14595" width="16.7109375" style="200" customWidth="1"/>
    <col min="14596" max="14848" width="9.140625" style="200"/>
    <col min="14849" max="14849" width="16.7109375" style="200" customWidth="1"/>
    <col min="14850" max="14850" width="53.7109375" style="200" customWidth="1"/>
    <col min="14851" max="14851" width="16.7109375" style="200" customWidth="1"/>
    <col min="14852" max="15104" width="9.140625" style="200"/>
    <col min="15105" max="15105" width="16.7109375" style="200" customWidth="1"/>
    <col min="15106" max="15106" width="53.7109375" style="200" customWidth="1"/>
    <col min="15107" max="15107" width="16.7109375" style="200" customWidth="1"/>
    <col min="15108" max="15360" width="9.140625" style="200"/>
    <col min="15361" max="15361" width="16.7109375" style="200" customWidth="1"/>
    <col min="15362" max="15362" width="53.7109375" style="200" customWidth="1"/>
    <col min="15363" max="15363" width="16.7109375" style="200" customWidth="1"/>
    <col min="15364" max="15616" width="9.140625" style="200"/>
    <col min="15617" max="15617" width="16.7109375" style="200" customWidth="1"/>
    <col min="15618" max="15618" width="53.7109375" style="200" customWidth="1"/>
    <col min="15619" max="15619" width="16.7109375" style="200" customWidth="1"/>
    <col min="15620" max="15872" width="9.140625" style="200"/>
    <col min="15873" max="15873" width="16.7109375" style="200" customWidth="1"/>
    <col min="15874" max="15874" width="53.7109375" style="200" customWidth="1"/>
    <col min="15875" max="15875" width="16.7109375" style="200" customWidth="1"/>
    <col min="15876" max="16128" width="9.140625" style="200"/>
    <col min="16129" max="16129" width="16.7109375" style="200" customWidth="1"/>
    <col min="16130" max="16130" width="53.7109375" style="200" customWidth="1"/>
    <col min="16131" max="16131" width="16.7109375" style="200" customWidth="1"/>
    <col min="16132" max="16384" width="9.140625" style="200"/>
  </cols>
  <sheetData>
    <row r="1" spans="1:3">
      <c r="A1" s="198" t="s">
        <v>278</v>
      </c>
      <c r="B1" s="199"/>
      <c r="C1" s="198"/>
    </row>
    <row r="2" spans="1:3">
      <c r="A2" s="198" t="s">
        <v>279</v>
      </c>
      <c r="B2" s="199"/>
      <c r="C2" s="198"/>
    </row>
    <row r="3" spans="1:3" ht="12" thickBot="1"/>
    <row r="4" spans="1:3" ht="15">
      <c r="A4" s="201" t="s">
        <v>280</v>
      </c>
      <c r="B4" s="202" t="s">
        <v>281</v>
      </c>
      <c r="C4" s="203"/>
    </row>
    <row r="5" spans="1:3" ht="15">
      <c r="A5" s="204" t="s">
        <v>282</v>
      </c>
      <c r="B5" s="205" t="s">
        <v>283</v>
      </c>
      <c r="C5" s="206"/>
    </row>
    <row r="6" spans="1:3" ht="15.75" thickBot="1">
      <c r="A6" s="207"/>
      <c r="B6" s="208" t="s">
        <v>284</v>
      </c>
      <c r="C6" s="209"/>
    </row>
    <row r="8" spans="1:3" ht="15">
      <c r="A8" s="210" t="s">
        <v>285</v>
      </c>
    </row>
    <row r="10" spans="1:3">
      <c r="A10" s="198" t="s">
        <v>21</v>
      </c>
      <c r="B10" s="199"/>
    </row>
    <row r="11" spans="1:3">
      <c r="A11" s="198" t="s">
        <v>286</v>
      </c>
      <c r="B11" s="199"/>
    </row>
    <row r="12" spans="1:3">
      <c r="A12" s="198"/>
      <c r="B12" s="211"/>
    </row>
  </sheetData>
  <sheetProtection password="CB91" sheet="1"/>
  <protectedRanges>
    <protectedRange sqref="B1:B2 B10:B11" name="Oblast1"/>
  </protectedRanges>
  <pageMargins left="0.78740157499999996" right="0.78740157499999996" top="0.984251969" bottom="0.984251969" header="0.4921259845" footer="0.4921259845"/>
  <pageSetup paperSize="9" orientation="portrait" r:id="rId1"/>
  <headerFooter alignWithMargins="0">
    <oddFooter>&amp;CStrana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EDBC-BA3E-4E3A-8496-8F0216BB92BD}">
  <dimension ref="A1:G151"/>
  <sheetViews>
    <sheetView workbookViewId="0">
      <selection sqref="A1:G1"/>
    </sheetView>
  </sheetViews>
  <sheetFormatPr defaultRowHeight="11.25"/>
  <cols>
    <col min="1" max="1" width="5.7109375" style="200" customWidth="1"/>
    <col min="2" max="2" width="11.7109375" style="200" customWidth="1"/>
    <col min="3" max="3" width="16.7109375" style="200" customWidth="1"/>
    <col min="4" max="5" width="11.7109375" style="200" customWidth="1"/>
    <col min="6" max="6" width="7.7109375" style="200" customWidth="1"/>
    <col min="7" max="7" width="11.7109375" style="200" customWidth="1"/>
    <col min="8" max="256" width="9.140625" style="200"/>
    <col min="257" max="257" width="5.7109375" style="200" customWidth="1"/>
    <col min="258" max="258" width="11.7109375" style="200" customWidth="1"/>
    <col min="259" max="259" width="16.7109375" style="200" customWidth="1"/>
    <col min="260" max="261" width="11.7109375" style="200" customWidth="1"/>
    <col min="262" max="262" width="7.7109375" style="200" customWidth="1"/>
    <col min="263" max="263" width="11.7109375" style="200" customWidth="1"/>
    <col min="264" max="512" width="9.140625" style="200"/>
    <col min="513" max="513" width="5.7109375" style="200" customWidth="1"/>
    <col min="514" max="514" width="11.7109375" style="200" customWidth="1"/>
    <col min="515" max="515" width="16.7109375" style="200" customWidth="1"/>
    <col min="516" max="517" width="11.7109375" style="200" customWidth="1"/>
    <col min="518" max="518" width="7.7109375" style="200" customWidth="1"/>
    <col min="519" max="519" width="11.7109375" style="200" customWidth="1"/>
    <col min="520" max="768" width="9.140625" style="200"/>
    <col min="769" max="769" width="5.7109375" style="200" customWidth="1"/>
    <col min="770" max="770" width="11.7109375" style="200" customWidth="1"/>
    <col min="771" max="771" width="16.7109375" style="200" customWidth="1"/>
    <col min="772" max="773" width="11.7109375" style="200" customWidth="1"/>
    <col min="774" max="774" width="7.7109375" style="200" customWidth="1"/>
    <col min="775" max="775" width="11.7109375" style="200" customWidth="1"/>
    <col min="776" max="1024" width="9.140625" style="200"/>
    <col min="1025" max="1025" width="5.7109375" style="200" customWidth="1"/>
    <col min="1026" max="1026" width="11.7109375" style="200" customWidth="1"/>
    <col min="1027" max="1027" width="16.7109375" style="200" customWidth="1"/>
    <col min="1028" max="1029" width="11.7109375" style="200" customWidth="1"/>
    <col min="1030" max="1030" width="7.7109375" style="200" customWidth="1"/>
    <col min="1031" max="1031" width="11.7109375" style="200" customWidth="1"/>
    <col min="1032" max="1280" width="9.140625" style="200"/>
    <col min="1281" max="1281" width="5.7109375" style="200" customWidth="1"/>
    <col min="1282" max="1282" width="11.7109375" style="200" customWidth="1"/>
    <col min="1283" max="1283" width="16.7109375" style="200" customWidth="1"/>
    <col min="1284" max="1285" width="11.7109375" style="200" customWidth="1"/>
    <col min="1286" max="1286" width="7.7109375" style="200" customWidth="1"/>
    <col min="1287" max="1287" width="11.7109375" style="200" customWidth="1"/>
    <col min="1288" max="1536" width="9.140625" style="200"/>
    <col min="1537" max="1537" width="5.7109375" style="200" customWidth="1"/>
    <col min="1538" max="1538" width="11.7109375" style="200" customWidth="1"/>
    <col min="1539" max="1539" width="16.7109375" style="200" customWidth="1"/>
    <col min="1540" max="1541" width="11.7109375" style="200" customWidth="1"/>
    <col min="1542" max="1542" width="7.7109375" style="200" customWidth="1"/>
    <col min="1543" max="1543" width="11.7109375" style="200" customWidth="1"/>
    <col min="1544" max="1792" width="9.140625" style="200"/>
    <col min="1793" max="1793" width="5.7109375" style="200" customWidth="1"/>
    <col min="1794" max="1794" width="11.7109375" style="200" customWidth="1"/>
    <col min="1795" max="1795" width="16.7109375" style="200" customWidth="1"/>
    <col min="1796" max="1797" width="11.7109375" style="200" customWidth="1"/>
    <col min="1798" max="1798" width="7.7109375" style="200" customWidth="1"/>
    <col min="1799" max="1799" width="11.7109375" style="200" customWidth="1"/>
    <col min="1800" max="2048" width="9.140625" style="200"/>
    <col min="2049" max="2049" width="5.7109375" style="200" customWidth="1"/>
    <col min="2050" max="2050" width="11.7109375" style="200" customWidth="1"/>
    <col min="2051" max="2051" width="16.7109375" style="200" customWidth="1"/>
    <col min="2052" max="2053" width="11.7109375" style="200" customWidth="1"/>
    <col min="2054" max="2054" width="7.7109375" style="200" customWidth="1"/>
    <col min="2055" max="2055" width="11.7109375" style="200" customWidth="1"/>
    <col min="2056" max="2304" width="9.140625" style="200"/>
    <col min="2305" max="2305" width="5.7109375" style="200" customWidth="1"/>
    <col min="2306" max="2306" width="11.7109375" style="200" customWidth="1"/>
    <col min="2307" max="2307" width="16.7109375" style="200" customWidth="1"/>
    <col min="2308" max="2309" width="11.7109375" style="200" customWidth="1"/>
    <col min="2310" max="2310" width="7.7109375" style="200" customWidth="1"/>
    <col min="2311" max="2311" width="11.7109375" style="200" customWidth="1"/>
    <col min="2312" max="2560" width="9.140625" style="200"/>
    <col min="2561" max="2561" width="5.7109375" style="200" customWidth="1"/>
    <col min="2562" max="2562" width="11.7109375" style="200" customWidth="1"/>
    <col min="2563" max="2563" width="16.7109375" style="200" customWidth="1"/>
    <col min="2564" max="2565" width="11.7109375" style="200" customWidth="1"/>
    <col min="2566" max="2566" width="7.7109375" style="200" customWidth="1"/>
    <col min="2567" max="2567" width="11.7109375" style="200" customWidth="1"/>
    <col min="2568" max="2816" width="9.140625" style="200"/>
    <col min="2817" max="2817" width="5.7109375" style="200" customWidth="1"/>
    <col min="2818" max="2818" width="11.7109375" style="200" customWidth="1"/>
    <col min="2819" max="2819" width="16.7109375" style="200" customWidth="1"/>
    <col min="2820" max="2821" width="11.7109375" style="200" customWidth="1"/>
    <col min="2822" max="2822" width="7.7109375" style="200" customWidth="1"/>
    <col min="2823" max="2823" width="11.7109375" style="200" customWidth="1"/>
    <col min="2824" max="3072" width="9.140625" style="200"/>
    <col min="3073" max="3073" width="5.7109375" style="200" customWidth="1"/>
    <col min="3074" max="3074" width="11.7109375" style="200" customWidth="1"/>
    <col min="3075" max="3075" width="16.7109375" style="200" customWidth="1"/>
    <col min="3076" max="3077" width="11.7109375" style="200" customWidth="1"/>
    <col min="3078" max="3078" width="7.7109375" style="200" customWidth="1"/>
    <col min="3079" max="3079" width="11.7109375" style="200" customWidth="1"/>
    <col min="3080" max="3328" width="9.140625" style="200"/>
    <col min="3329" max="3329" width="5.7109375" style="200" customWidth="1"/>
    <col min="3330" max="3330" width="11.7109375" style="200" customWidth="1"/>
    <col min="3331" max="3331" width="16.7109375" style="200" customWidth="1"/>
    <col min="3332" max="3333" width="11.7109375" style="200" customWidth="1"/>
    <col min="3334" max="3334" width="7.7109375" style="200" customWidth="1"/>
    <col min="3335" max="3335" width="11.7109375" style="200" customWidth="1"/>
    <col min="3336" max="3584" width="9.140625" style="200"/>
    <col min="3585" max="3585" width="5.7109375" style="200" customWidth="1"/>
    <col min="3586" max="3586" width="11.7109375" style="200" customWidth="1"/>
    <col min="3587" max="3587" width="16.7109375" style="200" customWidth="1"/>
    <col min="3588" max="3589" width="11.7109375" style="200" customWidth="1"/>
    <col min="3590" max="3590" width="7.7109375" style="200" customWidth="1"/>
    <col min="3591" max="3591" width="11.7109375" style="200" customWidth="1"/>
    <col min="3592" max="3840" width="9.140625" style="200"/>
    <col min="3841" max="3841" width="5.7109375" style="200" customWidth="1"/>
    <col min="3842" max="3842" width="11.7109375" style="200" customWidth="1"/>
    <col min="3843" max="3843" width="16.7109375" style="200" customWidth="1"/>
    <col min="3844" max="3845" width="11.7109375" style="200" customWidth="1"/>
    <col min="3846" max="3846" width="7.7109375" style="200" customWidth="1"/>
    <col min="3847" max="3847" width="11.7109375" style="200" customWidth="1"/>
    <col min="3848" max="4096" width="9.140625" style="200"/>
    <col min="4097" max="4097" width="5.7109375" style="200" customWidth="1"/>
    <col min="4098" max="4098" width="11.7109375" style="200" customWidth="1"/>
    <col min="4099" max="4099" width="16.7109375" style="200" customWidth="1"/>
    <col min="4100" max="4101" width="11.7109375" style="200" customWidth="1"/>
    <col min="4102" max="4102" width="7.7109375" style="200" customWidth="1"/>
    <col min="4103" max="4103" width="11.7109375" style="200" customWidth="1"/>
    <col min="4104" max="4352" width="9.140625" style="200"/>
    <col min="4353" max="4353" width="5.7109375" style="200" customWidth="1"/>
    <col min="4354" max="4354" width="11.7109375" style="200" customWidth="1"/>
    <col min="4355" max="4355" width="16.7109375" style="200" customWidth="1"/>
    <col min="4356" max="4357" width="11.7109375" style="200" customWidth="1"/>
    <col min="4358" max="4358" width="7.7109375" style="200" customWidth="1"/>
    <col min="4359" max="4359" width="11.7109375" style="200" customWidth="1"/>
    <col min="4360" max="4608" width="9.140625" style="200"/>
    <col min="4609" max="4609" width="5.7109375" style="200" customWidth="1"/>
    <col min="4610" max="4610" width="11.7109375" style="200" customWidth="1"/>
    <col min="4611" max="4611" width="16.7109375" style="200" customWidth="1"/>
    <col min="4612" max="4613" width="11.7109375" style="200" customWidth="1"/>
    <col min="4614" max="4614" width="7.7109375" style="200" customWidth="1"/>
    <col min="4615" max="4615" width="11.7109375" style="200" customWidth="1"/>
    <col min="4616" max="4864" width="9.140625" style="200"/>
    <col min="4865" max="4865" width="5.7109375" style="200" customWidth="1"/>
    <col min="4866" max="4866" width="11.7109375" style="200" customWidth="1"/>
    <col min="4867" max="4867" width="16.7109375" style="200" customWidth="1"/>
    <col min="4868" max="4869" width="11.7109375" style="200" customWidth="1"/>
    <col min="4870" max="4870" width="7.7109375" style="200" customWidth="1"/>
    <col min="4871" max="4871" width="11.7109375" style="200" customWidth="1"/>
    <col min="4872" max="5120" width="9.140625" style="200"/>
    <col min="5121" max="5121" width="5.7109375" style="200" customWidth="1"/>
    <col min="5122" max="5122" width="11.7109375" style="200" customWidth="1"/>
    <col min="5123" max="5123" width="16.7109375" style="200" customWidth="1"/>
    <col min="5124" max="5125" width="11.7109375" style="200" customWidth="1"/>
    <col min="5126" max="5126" width="7.7109375" style="200" customWidth="1"/>
    <col min="5127" max="5127" width="11.7109375" style="200" customWidth="1"/>
    <col min="5128" max="5376" width="9.140625" style="200"/>
    <col min="5377" max="5377" width="5.7109375" style="200" customWidth="1"/>
    <col min="5378" max="5378" width="11.7109375" style="200" customWidth="1"/>
    <col min="5379" max="5379" width="16.7109375" style="200" customWidth="1"/>
    <col min="5380" max="5381" width="11.7109375" style="200" customWidth="1"/>
    <col min="5382" max="5382" width="7.7109375" style="200" customWidth="1"/>
    <col min="5383" max="5383" width="11.7109375" style="200" customWidth="1"/>
    <col min="5384" max="5632" width="9.140625" style="200"/>
    <col min="5633" max="5633" width="5.7109375" style="200" customWidth="1"/>
    <col min="5634" max="5634" width="11.7109375" style="200" customWidth="1"/>
    <col min="5635" max="5635" width="16.7109375" style="200" customWidth="1"/>
    <col min="5636" max="5637" width="11.7109375" style="200" customWidth="1"/>
    <col min="5638" max="5638" width="7.7109375" style="200" customWidth="1"/>
    <col min="5639" max="5639" width="11.7109375" style="200" customWidth="1"/>
    <col min="5640" max="5888" width="9.140625" style="200"/>
    <col min="5889" max="5889" width="5.7109375" style="200" customWidth="1"/>
    <col min="5890" max="5890" width="11.7109375" style="200" customWidth="1"/>
    <col min="5891" max="5891" width="16.7109375" style="200" customWidth="1"/>
    <col min="5892" max="5893" width="11.7109375" style="200" customWidth="1"/>
    <col min="5894" max="5894" width="7.7109375" style="200" customWidth="1"/>
    <col min="5895" max="5895" width="11.7109375" style="200" customWidth="1"/>
    <col min="5896" max="6144" width="9.140625" style="200"/>
    <col min="6145" max="6145" width="5.7109375" style="200" customWidth="1"/>
    <col min="6146" max="6146" width="11.7109375" style="200" customWidth="1"/>
    <col min="6147" max="6147" width="16.7109375" style="200" customWidth="1"/>
    <col min="6148" max="6149" width="11.7109375" style="200" customWidth="1"/>
    <col min="6150" max="6150" width="7.7109375" style="200" customWidth="1"/>
    <col min="6151" max="6151" width="11.7109375" style="200" customWidth="1"/>
    <col min="6152" max="6400" width="9.140625" style="200"/>
    <col min="6401" max="6401" width="5.7109375" style="200" customWidth="1"/>
    <col min="6402" max="6402" width="11.7109375" style="200" customWidth="1"/>
    <col min="6403" max="6403" width="16.7109375" style="200" customWidth="1"/>
    <col min="6404" max="6405" width="11.7109375" style="200" customWidth="1"/>
    <col min="6406" max="6406" width="7.7109375" style="200" customWidth="1"/>
    <col min="6407" max="6407" width="11.7109375" style="200" customWidth="1"/>
    <col min="6408" max="6656" width="9.140625" style="200"/>
    <col min="6657" max="6657" width="5.7109375" style="200" customWidth="1"/>
    <col min="6658" max="6658" width="11.7109375" style="200" customWidth="1"/>
    <col min="6659" max="6659" width="16.7109375" style="200" customWidth="1"/>
    <col min="6660" max="6661" width="11.7109375" style="200" customWidth="1"/>
    <col min="6662" max="6662" width="7.7109375" style="200" customWidth="1"/>
    <col min="6663" max="6663" width="11.7109375" style="200" customWidth="1"/>
    <col min="6664" max="6912" width="9.140625" style="200"/>
    <col min="6913" max="6913" width="5.7109375" style="200" customWidth="1"/>
    <col min="6914" max="6914" width="11.7109375" style="200" customWidth="1"/>
    <col min="6915" max="6915" width="16.7109375" style="200" customWidth="1"/>
    <col min="6916" max="6917" width="11.7109375" style="200" customWidth="1"/>
    <col min="6918" max="6918" width="7.7109375" style="200" customWidth="1"/>
    <col min="6919" max="6919" width="11.7109375" style="200" customWidth="1"/>
    <col min="6920" max="7168" width="9.140625" style="200"/>
    <col min="7169" max="7169" width="5.7109375" style="200" customWidth="1"/>
    <col min="7170" max="7170" width="11.7109375" style="200" customWidth="1"/>
    <col min="7171" max="7171" width="16.7109375" style="200" customWidth="1"/>
    <col min="7172" max="7173" width="11.7109375" style="200" customWidth="1"/>
    <col min="7174" max="7174" width="7.7109375" style="200" customWidth="1"/>
    <col min="7175" max="7175" width="11.7109375" style="200" customWidth="1"/>
    <col min="7176" max="7424" width="9.140625" style="200"/>
    <col min="7425" max="7425" width="5.7109375" style="200" customWidth="1"/>
    <col min="7426" max="7426" width="11.7109375" style="200" customWidth="1"/>
    <col min="7427" max="7427" width="16.7109375" style="200" customWidth="1"/>
    <col min="7428" max="7429" width="11.7109375" style="200" customWidth="1"/>
    <col min="7430" max="7430" width="7.7109375" style="200" customWidth="1"/>
    <col min="7431" max="7431" width="11.7109375" style="200" customWidth="1"/>
    <col min="7432" max="7680" width="9.140625" style="200"/>
    <col min="7681" max="7681" width="5.7109375" style="200" customWidth="1"/>
    <col min="7682" max="7682" width="11.7109375" style="200" customWidth="1"/>
    <col min="7683" max="7683" width="16.7109375" style="200" customWidth="1"/>
    <col min="7684" max="7685" width="11.7109375" style="200" customWidth="1"/>
    <col min="7686" max="7686" width="7.7109375" style="200" customWidth="1"/>
    <col min="7687" max="7687" width="11.7109375" style="200" customWidth="1"/>
    <col min="7688" max="7936" width="9.140625" style="200"/>
    <col min="7937" max="7937" width="5.7109375" style="200" customWidth="1"/>
    <col min="7938" max="7938" width="11.7109375" style="200" customWidth="1"/>
    <col min="7939" max="7939" width="16.7109375" style="200" customWidth="1"/>
    <col min="7940" max="7941" width="11.7109375" style="200" customWidth="1"/>
    <col min="7942" max="7942" width="7.7109375" style="200" customWidth="1"/>
    <col min="7943" max="7943" width="11.7109375" style="200" customWidth="1"/>
    <col min="7944" max="8192" width="9.140625" style="200"/>
    <col min="8193" max="8193" width="5.7109375" style="200" customWidth="1"/>
    <col min="8194" max="8194" width="11.7109375" style="200" customWidth="1"/>
    <col min="8195" max="8195" width="16.7109375" style="200" customWidth="1"/>
    <col min="8196" max="8197" width="11.7109375" style="200" customWidth="1"/>
    <col min="8198" max="8198" width="7.7109375" style="200" customWidth="1"/>
    <col min="8199" max="8199" width="11.7109375" style="200" customWidth="1"/>
    <col min="8200" max="8448" width="9.140625" style="200"/>
    <col min="8449" max="8449" width="5.7109375" style="200" customWidth="1"/>
    <col min="8450" max="8450" width="11.7109375" style="200" customWidth="1"/>
    <col min="8451" max="8451" width="16.7109375" style="200" customWidth="1"/>
    <col min="8452" max="8453" width="11.7109375" style="200" customWidth="1"/>
    <col min="8454" max="8454" width="7.7109375" style="200" customWidth="1"/>
    <col min="8455" max="8455" width="11.7109375" style="200" customWidth="1"/>
    <col min="8456" max="8704" width="9.140625" style="200"/>
    <col min="8705" max="8705" width="5.7109375" style="200" customWidth="1"/>
    <col min="8706" max="8706" width="11.7109375" style="200" customWidth="1"/>
    <col min="8707" max="8707" width="16.7109375" style="200" customWidth="1"/>
    <col min="8708" max="8709" width="11.7109375" style="200" customWidth="1"/>
    <col min="8710" max="8710" width="7.7109375" style="200" customWidth="1"/>
    <col min="8711" max="8711" width="11.7109375" style="200" customWidth="1"/>
    <col min="8712" max="8960" width="9.140625" style="200"/>
    <col min="8961" max="8961" width="5.7109375" style="200" customWidth="1"/>
    <col min="8962" max="8962" width="11.7109375" style="200" customWidth="1"/>
    <col min="8963" max="8963" width="16.7109375" style="200" customWidth="1"/>
    <col min="8964" max="8965" width="11.7109375" style="200" customWidth="1"/>
    <col min="8966" max="8966" width="7.7109375" style="200" customWidth="1"/>
    <col min="8967" max="8967" width="11.7109375" style="200" customWidth="1"/>
    <col min="8968" max="9216" width="9.140625" style="200"/>
    <col min="9217" max="9217" width="5.7109375" style="200" customWidth="1"/>
    <col min="9218" max="9218" width="11.7109375" style="200" customWidth="1"/>
    <col min="9219" max="9219" width="16.7109375" style="200" customWidth="1"/>
    <col min="9220" max="9221" width="11.7109375" style="200" customWidth="1"/>
    <col min="9222" max="9222" width="7.7109375" style="200" customWidth="1"/>
    <col min="9223" max="9223" width="11.7109375" style="200" customWidth="1"/>
    <col min="9224" max="9472" width="9.140625" style="200"/>
    <col min="9473" max="9473" width="5.7109375" style="200" customWidth="1"/>
    <col min="9474" max="9474" width="11.7109375" style="200" customWidth="1"/>
    <col min="9475" max="9475" width="16.7109375" style="200" customWidth="1"/>
    <col min="9476" max="9477" width="11.7109375" style="200" customWidth="1"/>
    <col min="9478" max="9478" width="7.7109375" style="200" customWidth="1"/>
    <col min="9479" max="9479" width="11.7109375" style="200" customWidth="1"/>
    <col min="9480" max="9728" width="9.140625" style="200"/>
    <col min="9729" max="9729" width="5.7109375" style="200" customWidth="1"/>
    <col min="9730" max="9730" width="11.7109375" style="200" customWidth="1"/>
    <col min="9731" max="9731" width="16.7109375" style="200" customWidth="1"/>
    <col min="9732" max="9733" width="11.7109375" style="200" customWidth="1"/>
    <col min="9734" max="9734" width="7.7109375" style="200" customWidth="1"/>
    <col min="9735" max="9735" width="11.7109375" style="200" customWidth="1"/>
    <col min="9736" max="9984" width="9.140625" style="200"/>
    <col min="9985" max="9985" width="5.7109375" style="200" customWidth="1"/>
    <col min="9986" max="9986" width="11.7109375" style="200" customWidth="1"/>
    <col min="9987" max="9987" width="16.7109375" style="200" customWidth="1"/>
    <col min="9988" max="9989" width="11.7109375" style="200" customWidth="1"/>
    <col min="9990" max="9990" width="7.7109375" style="200" customWidth="1"/>
    <col min="9991" max="9991" width="11.7109375" style="200" customWidth="1"/>
    <col min="9992" max="10240" width="9.140625" style="200"/>
    <col min="10241" max="10241" width="5.7109375" style="200" customWidth="1"/>
    <col min="10242" max="10242" width="11.7109375" style="200" customWidth="1"/>
    <col min="10243" max="10243" width="16.7109375" style="200" customWidth="1"/>
    <col min="10244" max="10245" width="11.7109375" style="200" customWidth="1"/>
    <col min="10246" max="10246" width="7.7109375" style="200" customWidth="1"/>
    <col min="10247" max="10247" width="11.7109375" style="200" customWidth="1"/>
    <col min="10248" max="10496" width="9.140625" style="200"/>
    <col min="10497" max="10497" width="5.7109375" style="200" customWidth="1"/>
    <col min="10498" max="10498" width="11.7109375" style="200" customWidth="1"/>
    <col min="10499" max="10499" width="16.7109375" style="200" customWidth="1"/>
    <col min="10500" max="10501" width="11.7109375" style="200" customWidth="1"/>
    <col min="10502" max="10502" width="7.7109375" style="200" customWidth="1"/>
    <col min="10503" max="10503" width="11.7109375" style="200" customWidth="1"/>
    <col min="10504" max="10752" width="9.140625" style="200"/>
    <col min="10753" max="10753" width="5.7109375" style="200" customWidth="1"/>
    <col min="10754" max="10754" width="11.7109375" style="200" customWidth="1"/>
    <col min="10755" max="10755" width="16.7109375" style="200" customWidth="1"/>
    <col min="10756" max="10757" width="11.7109375" style="200" customWidth="1"/>
    <col min="10758" max="10758" width="7.7109375" style="200" customWidth="1"/>
    <col min="10759" max="10759" width="11.7109375" style="200" customWidth="1"/>
    <col min="10760" max="11008" width="9.140625" style="200"/>
    <col min="11009" max="11009" width="5.7109375" style="200" customWidth="1"/>
    <col min="11010" max="11010" width="11.7109375" style="200" customWidth="1"/>
    <col min="11011" max="11011" width="16.7109375" style="200" customWidth="1"/>
    <col min="11012" max="11013" width="11.7109375" style="200" customWidth="1"/>
    <col min="11014" max="11014" width="7.7109375" style="200" customWidth="1"/>
    <col min="11015" max="11015" width="11.7109375" style="200" customWidth="1"/>
    <col min="11016" max="11264" width="9.140625" style="200"/>
    <col min="11265" max="11265" width="5.7109375" style="200" customWidth="1"/>
    <col min="11266" max="11266" width="11.7109375" style="200" customWidth="1"/>
    <col min="11267" max="11267" width="16.7109375" style="200" customWidth="1"/>
    <col min="11268" max="11269" width="11.7109375" style="200" customWidth="1"/>
    <col min="11270" max="11270" width="7.7109375" style="200" customWidth="1"/>
    <col min="11271" max="11271" width="11.7109375" style="200" customWidth="1"/>
    <col min="11272" max="11520" width="9.140625" style="200"/>
    <col min="11521" max="11521" width="5.7109375" style="200" customWidth="1"/>
    <col min="11522" max="11522" width="11.7109375" style="200" customWidth="1"/>
    <col min="11523" max="11523" width="16.7109375" style="200" customWidth="1"/>
    <col min="11524" max="11525" width="11.7109375" style="200" customWidth="1"/>
    <col min="11526" max="11526" width="7.7109375" style="200" customWidth="1"/>
    <col min="11527" max="11527" width="11.7109375" style="200" customWidth="1"/>
    <col min="11528" max="11776" width="9.140625" style="200"/>
    <col min="11777" max="11777" width="5.7109375" style="200" customWidth="1"/>
    <col min="11778" max="11778" width="11.7109375" style="200" customWidth="1"/>
    <col min="11779" max="11779" width="16.7109375" style="200" customWidth="1"/>
    <col min="11780" max="11781" width="11.7109375" style="200" customWidth="1"/>
    <col min="11782" max="11782" width="7.7109375" style="200" customWidth="1"/>
    <col min="11783" max="11783" width="11.7109375" style="200" customWidth="1"/>
    <col min="11784" max="12032" width="9.140625" style="200"/>
    <col min="12033" max="12033" width="5.7109375" style="200" customWidth="1"/>
    <col min="12034" max="12034" width="11.7109375" style="200" customWidth="1"/>
    <col min="12035" max="12035" width="16.7109375" style="200" customWidth="1"/>
    <col min="12036" max="12037" width="11.7109375" style="200" customWidth="1"/>
    <col min="12038" max="12038" width="7.7109375" style="200" customWidth="1"/>
    <col min="12039" max="12039" width="11.7109375" style="200" customWidth="1"/>
    <col min="12040" max="12288" width="9.140625" style="200"/>
    <col min="12289" max="12289" width="5.7109375" style="200" customWidth="1"/>
    <col min="12290" max="12290" width="11.7109375" style="200" customWidth="1"/>
    <col min="12291" max="12291" width="16.7109375" style="200" customWidth="1"/>
    <col min="12292" max="12293" width="11.7109375" style="200" customWidth="1"/>
    <col min="12294" max="12294" width="7.7109375" style="200" customWidth="1"/>
    <col min="12295" max="12295" width="11.7109375" style="200" customWidth="1"/>
    <col min="12296" max="12544" width="9.140625" style="200"/>
    <col min="12545" max="12545" width="5.7109375" style="200" customWidth="1"/>
    <col min="12546" max="12546" width="11.7109375" style="200" customWidth="1"/>
    <col min="12547" max="12547" width="16.7109375" style="200" customWidth="1"/>
    <col min="12548" max="12549" width="11.7109375" style="200" customWidth="1"/>
    <col min="12550" max="12550" width="7.7109375" style="200" customWidth="1"/>
    <col min="12551" max="12551" width="11.7109375" style="200" customWidth="1"/>
    <col min="12552" max="12800" width="9.140625" style="200"/>
    <col min="12801" max="12801" width="5.7109375" style="200" customWidth="1"/>
    <col min="12802" max="12802" width="11.7109375" style="200" customWidth="1"/>
    <col min="12803" max="12803" width="16.7109375" style="200" customWidth="1"/>
    <col min="12804" max="12805" width="11.7109375" style="200" customWidth="1"/>
    <col min="12806" max="12806" width="7.7109375" style="200" customWidth="1"/>
    <col min="12807" max="12807" width="11.7109375" style="200" customWidth="1"/>
    <col min="12808" max="13056" width="9.140625" style="200"/>
    <col min="13057" max="13057" width="5.7109375" style="200" customWidth="1"/>
    <col min="13058" max="13058" width="11.7109375" style="200" customWidth="1"/>
    <col min="13059" max="13059" width="16.7109375" style="200" customWidth="1"/>
    <col min="13060" max="13061" width="11.7109375" style="200" customWidth="1"/>
    <col min="13062" max="13062" width="7.7109375" style="200" customWidth="1"/>
    <col min="13063" max="13063" width="11.7109375" style="200" customWidth="1"/>
    <col min="13064" max="13312" width="9.140625" style="200"/>
    <col min="13313" max="13313" width="5.7109375" style="200" customWidth="1"/>
    <col min="13314" max="13314" width="11.7109375" style="200" customWidth="1"/>
    <col min="13315" max="13315" width="16.7109375" style="200" customWidth="1"/>
    <col min="13316" max="13317" width="11.7109375" style="200" customWidth="1"/>
    <col min="13318" max="13318" width="7.7109375" style="200" customWidth="1"/>
    <col min="13319" max="13319" width="11.7109375" style="200" customWidth="1"/>
    <col min="13320" max="13568" width="9.140625" style="200"/>
    <col min="13569" max="13569" width="5.7109375" style="200" customWidth="1"/>
    <col min="13570" max="13570" width="11.7109375" style="200" customWidth="1"/>
    <col min="13571" max="13571" width="16.7109375" style="200" customWidth="1"/>
    <col min="13572" max="13573" width="11.7109375" style="200" customWidth="1"/>
    <col min="13574" max="13574" width="7.7109375" style="200" customWidth="1"/>
    <col min="13575" max="13575" width="11.7109375" style="200" customWidth="1"/>
    <col min="13576" max="13824" width="9.140625" style="200"/>
    <col min="13825" max="13825" width="5.7109375" style="200" customWidth="1"/>
    <col min="13826" max="13826" width="11.7109375" style="200" customWidth="1"/>
    <col min="13827" max="13827" width="16.7109375" style="200" customWidth="1"/>
    <col min="13828" max="13829" width="11.7109375" style="200" customWidth="1"/>
    <col min="13830" max="13830" width="7.7109375" style="200" customWidth="1"/>
    <col min="13831" max="13831" width="11.7109375" style="200" customWidth="1"/>
    <col min="13832" max="14080" width="9.140625" style="200"/>
    <col min="14081" max="14081" width="5.7109375" style="200" customWidth="1"/>
    <col min="14082" max="14082" width="11.7109375" style="200" customWidth="1"/>
    <col min="14083" max="14083" width="16.7109375" style="200" customWidth="1"/>
    <col min="14084" max="14085" width="11.7109375" style="200" customWidth="1"/>
    <col min="14086" max="14086" width="7.7109375" style="200" customWidth="1"/>
    <col min="14087" max="14087" width="11.7109375" style="200" customWidth="1"/>
    <col min="14088" max="14336" width="9.140625" style="200"/>
    <col min="14337" max="14337" width="5.7109375" style="200" customWidth="1"/>
    <col min="14338" max="14338" width="11.7109375" style="200" customWidth="1"/>
    <col min="14339" max="14339" width="16.7109375" style="200" customWidth="1"/>
    <col min="14340" max="14341" width="11.7109375" style="200" customWidth="1"/>
    <col min="14342" max="14342" width="7.7109375" style="200" customWidth="1"/>
    <col min="14343" max="14343" width="11.7109375" style="200" customWidth="1"/>
    <col min="14344" max="14592" width="9.140625" style="200"/>
    <col min="14593" max="14593" width="5.7109375" style="200" customWidth="1"/>
    <col min="14594" max="14594" width="11.7109375" style="200" customWidth="1"/>
    <col min="14595" max="14595" width="16.7109375" style="200" customWidth="1"/>
    <col min="14596" max="14597" width="11.7109375" style="200" customWidth="1"/>
    <col min="14598" max="14598" width="7.7109375" style="200" customWidth="1"/>
    <col min="14599" max="14599" width="11.7109375" style="200" customWidth="1"/>
    <col min="14600" max="14848" width="9.140625" style="200"/>
    <col min="14849" max="14849" width="5.7109375" style="200" customWidth="1"/>
    <col min="14850" max="14850" width="11.7109375" style="200" customWidth="1"/>
    <col min="14851" max="14851" width="16.7109375" style="200" customWidth="1"/>
    <col min="14852" max="14853" width="11.7109375" style="200" customWidth="1"/>
    <col min="14854" max="14854" width="7.7109375" style="200" customWidth="1"/>
    <col min="14855" max="14855" width="11.7109375" style="200" customWidth="1"/>
    <col min="14856" max="15104" width="9.140625" style="200"/>
    <col min="15105" max="15105" width="5.7109375" style="200" customWidth="1"/>
    <col min="15106" max="15106" width="11.7109375" style="200" customWidth="1"/>
    <col min="15107" max="15107" width="16.7109375" style="200" customWidth="1"/>
    <col min="15108" max="15109" width="11.7109375" style="200" customWidth="1"/>
    <col min="15110" max="15110" width="7.7109375" style="200" customWidth="1"/>
    <col min="15111" max="15111" width="11.7109375" style="200" customWidth="1"/>
    <col min="15112" max="15360" width="9.140625" style="200"/>
    <col min="15361" max="15361" width="5.7109375" style="200" customWidth="1"/>
    <col min="15362" max="15362" width="11.7109375" style="200" customWidth="1"/>
    <col min="15363" max="15363" width="16.7109375" style="200" customWidth="1"/>
    <col min="15364" max="15365" width="11.7109375" style="200" customWidth="1"/>
    <col min="15366" max="15366" width="7.7109375" style="200" customWidth="1"/>
    <col min="15367" max="15367" width="11.7109375" style="200" customWidth="1"/>
    <col min="15368" max="15616" width="9.140625" style="200"/>
    <col min="15617" max="15617" width="5.7109375" style="200" customWidth="1"/>
    <col min="15618" max="15618" width="11.7109375" style="200" customWidth="1"/>
    <col min="15619" max="15619" width="16.7109375" style="200" customWidth="1"/>
    <col min="15620" max="15621" width="11.7109375" style="200" customWidth="1"/>
    <col min="15622" max="15622" width="7.7109375" style="200" customWidth="1"/>
    <col min="15623" max="15623" width="11.7109375" style="200" customWidth="1"/>
    <col min="15624" max="15872" width="9.140625" style="200"/>
    <col min="15873" max="15873" width="5.7109375" style="200" customWidth="1"/>
    <col min="15874" max="15874" width="11.7109375" style="200" customWidth="1"/>
    <col min="15875" max="15875" width="16.7109375" style="200" customWidth="1"/>
    <col min="15876" max="15877" width="11.7109375" style="200" customWidth="1"/>
    <col min="15878" max="15878" width="7.7109375" style="200" customWidth="1"/>
    <col min="15879" max="15879" width="11.7109375" style="200" customWidth="1"/>
    <col min="15880" max="16128" width="9.140625" style="200"/>
    <col min="16129" max="16129" width="5.7109375" style="200" customWidth="1"/>
    <col min="16130" max="16130" width="11.7109375" style="200" customWidth="1"/>
    <col min="16131" max="16131" width="16.7109375" style="200" customWidth="1"/>
    <col min="16132" max="16133" width="11.7109375" style="200" customWidth="1"/>
    <col min="16134" max="16134" width="7.7109375" style="200" customWidth="1"/>
    <col min="16135" max="16135" width="11.7109375" style="200" customWidth="1"/>
    <col min="16136" max="16384" width="9.140625" style="200"/>
  </cols>
  <sheetData>
    <row r="1" spans="1:7" ht="15.75">
      <c r="A1" s="1000" t="s">
        <v>287</v>
      </c>
      <c r="B1" s="1000"/>
      <c r="C1" s="1000"/>
      <c r="D1" s="1000"/>
      <c r="E1" s="1000"/>
      <c r="F1" s="1000"/>
      <c r="G1" s="1000"/>
    </row>
    <row r="2" spans="1:7">
      <c r="A2" s="212" t="s">
        <v>288</v>
      </c>
      <c r="B2" s="213" t="s">
        <v>289</v>
      </c>
      <c r="C2" s="213" t="s">
        <v>290</v>
      </c>
      <c r="D2" s="212" t="s">
        <v>291</v>
      </c>
      <c r="E2" s="212" t="s">
        <v>292</v>
      </c>
      <c r="F2" s="213" t="s">
        <v>293</v>
      </c>
      <c r="G2" s="212" t="s">
        <v>294</v>
      </c>
    </row>
    <row r="3" spans="1:7" ht="33.75">
      <c r="A3" s="214">
        <v>1</v>
      </c>
      <c r="B3" s="215" t="s">
        <v>295</v>
      </c>
      <c r="C3" s="215" t="s">
        <v>296</v>
      </c>
      <c r="D3" s="216"/>
      <c r="E3" s="217">
        <v>164</v>
      </c>
      <c r="F3" s="215" t="s">
        <v>151</v>
      </c>
      <c r="G3" s="217">
        <f>(D3)*(E3)</f>
        <v>0</v>
      </c>
    </row>
    <row r="4" spans="1:7" ht="33.75">
      <c r="A4" s="214">
        <v>2</v>
      </c>
      <c r="B4" s="215" t="s">
        <v>297</v>
      </c>
      <c r="C4" s="215" t="s">
        <v>298</v>
      </c>
      <c r="D4" s="218"/>
      <c r="E4" s="217">
        <v>107</v>
      </c>
      <c r="F4" s="215" t="s">
        <v>151</v>
      </c>
      <c r="G4" s="217">
        <f t="shared" ref="G4:G42" si="0">(D4)*(E4)</f>
        <v>0</v>
      </c>
    </row>
    <row r="5" spans="1:7" ht="33.75">
      <c r="A5" s="214">
        <v>3</v>
      </c>
      <c r="B5" s="215" t="s">
        <v>299</v>
      </c>
      <c r="C5" s="215" t="s">
        <v>300</v>
      </c>
      <c r="D5" s="218"/>
      <c r="E5" s="217">
        <v>79</v>
      </c>
      <c r="F5" s="215" t="s">
        <v>151</v>
      </c>
      <c r="G5" s="217">
        <f t="shared" si="0"/>
        <v>0</v>
      </c>
    </row>
    <row r="6" spans="1:7" ht="33.75">
      <c r="A6" s="214">
        <v>4</v>
      </c>
      <c r="B6" s="215" t="s">
        <v>301</v>
      </c>
      <c r="C6" s="215" t="s">
        <v>302</v>
      </c>
      <c r="D6" s="218"/>
      <c r="E6" s="217">
        <v>161</v>
      </c>
      <c r="F6" s="215" t="s">
        <v>303</v>
      </c>
      <c r="G6" s="217">
        <f t="shared" si="0"/>
        <v>0</v>
      </c>
    </row>
    <row r="7" spans="1:7" ht="45">
      <c r="A7" s="214">
        <v>5</v>
      </c>
      <c r="B7" s="215" t="s">
        <v>304</v>
      </c>
      <c r="C7" s="215" t="s">
        <v>305</v>
      </c>
      <c r="D7" s="218"/>
      <c r="E7" s="217">
        <v>66</v>
      </c>
      <c r="F7" s="215" t="s">
        <v>303</v>
      </c>
      <c r="G7" s="217">
        <f t="shared" si="0"/>
        <v>0</v>
      </c>
    </row>
    <row r="8" spans="1:7" ht="45">
      <c r="A8" s="214">
        <v>6</v>
      </c>
      <c r="B8" s="215" t="s">
        <v>306</v>
      </c>
      <c r="C8" s="215" t="s">
        <v>307</v>
      </c>
      <c r="D8" s="218"/>
      <c r="E8" s="217">
        <v>92</v>
      </c>
      <c r="F8" s="215" t="s">
        <v>303</v>
      </c>
      <c r="G8" s="217">
        <f t="shared" si="0"/>
        <v>0</v>
      </c>
    </row>
    <row r="9" spans="1:7" ht="33.75">
      <c r="A9" s="214">
        <v>7</v>
      </c>
      <c r="B9" s="215" t="s">
        <v>308</v>
      </c>
      <c r="C9" s="215" t="s">
        <v>309</v>
      </c>
      <c r="D9" s="218"/>
      <c r="E9" s="217">
        <v>103</v>
      </c>
      <c r="F9" s="215" t="s">
        <v>303</v>
      </c>
      <c r="G9" s="217">
        <f t="shared" si="0"/>
        <v>0</v>
      </c>
    </row>
    <row r="10" spans="1:7" ht="45">
      <c r="A10" s="214">
        <v>8</v>
      </c>
      <c r="B10" s="215" t="s">
        <v>308</v>
      </c>
      <c r="C10" s="215" t="s">
        <v>310</v>
      </c>
      <c r="D10" s="218"/>
      <c r="E10" s="217">
        <v>33</v>
      </c>
      <c r="F10" s="215" t="s">
        <v>303</v>
      </c>
      <c r="G10" s="217">
        <f t="shared" si="0"/>
        <v>0</v>
      </c>
    </row>
    <row r="11" spans="1:7" ht="33.75">
      <c r="A11" s="214">
        <v>9</v>
      </c>
      <c r="B11" s="215" t="s">
        <v>311</v>
      </c>
      <c r="C11" s="215" t="s">
        <v>312</v>
      </c>
      <c r="D11" s="218"/>
      <c r="E11" s="217">
        <v>9</v>
      </c>
      <c r="F11" s="215" t="s">
        <v>303</v>
      </c>
      <c r="G11" s="217">
        <f t="shared" si="0"/>
        <v>0</v>
      </c>
    </row>
    <row r="12" spans="1:7" ht="45">
      <c r="A12" s="214">
        <v>10</v>
      </c>
      <c r="B12" s="215" t="s">
        <v>313</v>
      </c>
      <c r="C12" s="215" t="s">
        <v>314</v>
      </c>
      <c r="D12" s="218"/>
      <c r="E12" s="217">
        <v>144</v>
      </c>
      <c r="F12" s="215" t="s">
        <v>151</v>
      </c>
      <c r="G12" s="217">
        <f t="shared" si="0"/>
        <v>0</v>
      </c>
    </row>
    <row r="13" spans="1:7" ht="45">
      <c r="A13" s="214">
        <v>11</v>
      </c>
      <c r="B13" s="215" t="s">
        <v>315</v>
      </c>
      <c r="C13" s="215" t="s">
        <v>314</v>
      </c>
      <c r="D13" s="218"/>
      <c r="E13" s="217">
        <v>144</v>
      </c>
      <c r="F13" s="215" t="s">
        <v>151</v>
      </c>
      <c r="G13" s="217">
        <f t="shared" si="0"/>
        <v>0</v>
      </c>
    </row>
    <row r="14" spans="1:7" ht="45">
      <c r="A14" s="214">
        <v>12</v>
      </c>
      <c r="B14" s="215" t="s">
        <v>316</v>
      </c>
      <c r="C14" s="215" t="s">
        <v>317</v>
      </c>
      <c r="D14" s="218"/>
      <c r="E14" s="217">
        <v>21</v>
      </c>
      <c r="F14" s="215" t="s">
        <v>303</v>
      </c>
      <c r="G14" s="217">
        <f t="shared" si="0"/>
        <v>0</v>
      </c>
    </row>
    <row r="15" spans="1:7" ht="33.75">
      <c r="A15" s="214">
        <v>13</v>
      </c>
      <c r="B15" s="215" t="s">
        <v>316</v>
      </c>
      <c r="C15" s="215" t="s">
        <v>318</v>
      </c>
      <c r="D15" s="218"/>
      <c r="E15" s="217">
        <v>168</v>
      </c>
      <c r="F15" s="215" t="s">
        <v>303</v>
      </c>
      <c r="G15" s="217">
        <f t="shared" si="0"/>
        <v>0</v>
      </c>
    </row>
    <row r="16" spans="1:7" ht="33.75">
      <c r="A16" s="214">
        <v>14</v>
      </c>
      <c r="B16" s="215" t="s">
        <v>319</v>
      </c>
      <c r="C16" s="215" t="s">
        <v>320</v>
      </c>
      <c r="D16" s="218"/>
      <c r="E16" s="217">
        <v>10</v>
      </c>
      <c r="F16" s="215" t="s">
        <v>303</v>
      </c>
      <c r="G16" s="217">
        <f t="shared" si="0"/>
        <v>0</v>
      </c>
    </row>
    <row r="17" spans="1:7" ht="33.75">
      <c r="A17" s="214">
        <v>15</v>
      </c>
      <c r="B17" s="215" t="s">
        <v>321</v>
      </c>
      <c r="C17" s="215" t="s">
        <v>322</v>
      </c>
      <c r="D17" s="218"/>
      <c r="E17" s="217">
        <v>10</v>
      </c>
      <c r="F17" s="215" t="s">
        <v>303</v>
      </c>
      <c r="G17" s="217">
        <f t="shared" si="0"/>
        <v>0</v>
      </c>
    </row>
    <row r="18" spans="1:7" ht="33.75">
      <c r="A18" s="214">
        <v>16</v>
      </c>
      <c r="B18" s="215" t="s">
        <v>323</v>
      </c>
      <c r="C18" s="215" t="s">
        <v>324</v>
      </c>
      <c r="D18" s="218"/>
      <c r="E18" s="217">
        <v>4</v>
      </c>
      <c r="F18" s="215" t="s">
        <v>303</v>
      </c>
      <c r="G18" s="217">
        <f t="shared" si="0"/>
        <v>0</v>
      </c>
    </row>
    <row r="19" spans="1:7" ht="33.75">
      <c r="A19" s="214">
        <v>17</v>
      </c>
      <c r="B19" s="215" t="s">
        <v>323</v>
      </c>
      <c r="C19" s="215" t="s">
        <v>325</v>
      </c>
      <c r="D19" s="218"/>
      <c r="E19" s="217">
        <v>1</v>
      </c>
      <c r="F19" s="215" t="s">
        <v>303</v>
      </c>
      <c r="G19" s="217">
        <f t="shared" si="0"/>
        <v>0</v>
      </c>
    </row>
    <row r="20" spans="1:7" ht="33.75">
      <c r="A20" s="214">
        <v>18</v>
      </c>
      <c r="B20" s="215" t="s">
        <v>326</v>
      </c>
      <c r="C20" s="215" t="s">
        <v>327</v>
      </c>
      <c r="D20" s="218"/>
      <c r="E20" s="217">
        <v>5</v>
      </c>
      <c r="F20" s="215" t="s">
        <v>303</v>
      </c>
      <c r="G20" s="217">
        <f t="shared" si="0"/>
        <v>0</v>
      </c>
    </row>
    <row r="21" spans="1:7" ht="33.75">
      <c r="A21" s="214">
        <v>19</v>
      </c>
      <c r="B21" s="215" t="s">
        <v>328</v>
      </c>
      <c r="C21" s="215" t="s">
        <v>329</v>
      </c>
      <c r="D21" s="218"/>
      <c r="E21" s="217">
        <v>16</v>
      </c>
      <c r="F21" s="215" t="s">
        <v>303</v>
      </c>
      <c r="G21" s="217">
        <f t="shared" si="0"/>
        <v>0</v>
      </c>
    </row>
    <row r="22" spans="1:7" ht="33.75">
      <c r="A22" s="214">
        <v>20</v>
      </c>
      <c r="B22" s="215" t="s">
        <v>330</v>
      </c>
      <c r="C22" s="215" t="s">
        <v>331</v>
      </c>
      <c r="D22" s="218"/>
      <c r="E22" s="217">
        <v>1</v>
      </c>
      <c r="F22" s="215" t="s">
        <v>303</v>
      </c>
      <c r="G22" s="217">
        <f t="shared" si="0"/>
        <v>0</v>
      </c>
    </row>
    <row r="23" spans="1:7" ht="22.5">
      <c r="A23" s="214">
        <v>21</v>
      </c>
      <c r="B23" s="215" t="s">
        <v>332</v>
      </c>
      <c r="C23" s="215" t="s">
        <v>333</v>
      </c>
      <c r="D23" s="218"/>
      <c r="E23" s="217">
        <v>1</v>
      </c>
      <c r="F23" s="215" t="s">
        <v>303</v>
      </c>
      <c r="G23" s="217">
        <f t="shared" si="0"/>
        <v>0</v>
      </c>
    </row>
    <row r="24" spans="1:7" ht="22.5">
      <c r="A24" s="214">
        <v>22</v>
      </c>
      <c r="B24" s="215" t="s">
        <v>334</v>
      </c>
      <c r="C24" s="215" t="s">
        <v>335</v>
      </c>
      <c r="D24" s="218"/>
      <c r="E24" s="217">
        <v>105</v>
      </c>
      <c r="F24" s="215" t="s">
        <v>303</v>
      </c>
      <c r="G24" s="217">
        <f t="shared" si="0"/>
        <v>0</v>
      </c>
    </row>
    <row r="25" spans="1:7" ht="45">
      <c r="A25" s="214">
        <v>23</v>
      </c>
      <c r="B25" s="215" t="s">
        <v>336</v>
      </c>
      <c r="C25" s="215" t="s">
        <v>337</v>
      </c>
      <c r="D25" s="218"/>
      <c r="E25" s="217">
        <v>8</v>
      </c>
      <c r="F25" s="215" t="s">
        <v>303</v>
      </c>
      <c r="G25" s="217">
        <f t="shared" si="0"/>
        <v>0</v>
      </c>
    </row>
    <row r="26" spans="1:7" ht="33.75">
      <c r="A26" s="214">
        <v>24</v>
      </c>
      <c r="B26" s="215" t="s">
        <v>338</v>
      </c>
      <c r="C26" s="215" t="s">
        <v>339</v>
      </c>
      <c r="D26" s="218"/>
      <c r="E26" s="217">
        <v>2</v>
      </c>
      <c r="F26" s="215" t="s">
        <v>303</v>
      </c>
      <c r="G26" s="217">
        <f t="shared" si="0"/>
        <v>0</v>
      </c>
    </row>
    <row r="27" spans="1:7" ht="33.75">
      <c r="A27" s="214">
        <v>25</v>
      </c>
      <c r="B27" s="215" t="s">
        <v>340</v>
      </c>
      <c r="C27" s="215" t="s">
        <v>341</v>
      </c>
      <c r="D27" s="218"/>
      <c r="E27" s="217">
        <v>1</v>
      </c>
      <c r="F27" s="215" t="s">
        <v>303</v>
      </c>
      <c r="G27" s="217">
        <f t="shared" si="0"/>
        <v>0</v>
      </c>
    </row>
    <row r="28" spans="1:7" ht="33.75">
      <c r="A28" s="214">
        <v>26</v>
      </c>
      <c r="B28" s="215" t="s">
        <v>342</v>
      </c>
      <c r="C28" s="215" t="s">
        <v>343</v>
      </c>
      <c r="D28" s="218"/>
      <c r="E28" s="217">
        <v>1</v>
      </c>
      <c r="F28" s="215" t="s">
        <v>303</v>
      </c>
      <c r="G28" s="217">
        <f t="shared" si="0"/>
        <v>0</v>
      </c>
    </row>
    <row r="29" spans="1:7" ht="22.5">
      <c r="A29" s="214">
        <v>27</v>
      </c>
      <c r="B29" s="215" t="s">
        <v>344</v>
      </c>
      <c r="C29" s="215" t="s">
        <v>345</v>
      </c>
      <c r="D29" s="218"/>
      <c r="E29" s="217">
        <v>41</v>
      </c>
      <c r="F29" s="215" t="s">
        <v>151</v>
      </c>
      <c r="G29" s="217">
        <f t="shared" si="0"/>
        <v>0</v>
      </c>
    </row>
    <row r="30" spans="1:7" ht="33.75">
      <c r="A30" s="214">
        <v>28</v>
      </c>
      <c r="B30" s="215" t="s">
        <v>346</v>
      </c>
      <c r="C30" s="215" t="s">
        <v>347</v>
      </c>
      <c r="D30" s="218"/>
      <c r="E30" s="217">
        <v>506</v>
      </c>
      <c r="F30" s="215" t="s">
        <v>151</v>
      </c>
      <c r="G30" s="217">
        <f t="shared" si="0"/>
        <v>0</v>
      </c>
    </row>
    <row r="31" spans="1:7" ht="22.5">
      <c r="A31" s="214">
        <v>29</v>
      </c>
      <c r="B31" s="215" t="s">
        <v>346</v>
      </c>
      <c r="C31" s="215" t="s">
        <v>348</v>
      </c>
      <c r="D31" s="218"/>
      <c r="E31" s="217">
        <v>832</v>
      </c>
      <c r="F31" s="215" t="s">
        <v>151</v>
      </c>
      <c r="G31" s="217">
        <f t="shared" si="0"/>
        <v>0</v>
      </c>
    </row>
    <row r="32" spans="1:7" ht="22.5">
      <c r="A32" s="214">
        <v>30</v>
      </c>
      <c r="B32" s="215" t="s">
        <v>346</v>
      </c>
      <c r="C32" s="215" t="s">
        <v>348</v>
      </c>
      <c r="D32" s="218"/>
      <c r="E32" s="217">
        <v>434</v>
      </c>
      <c r="F32" s="215" t="s">
        <v>151</v>
      </c>
      <c r="G32" s="217">
        <f t="shared" si="0"/>
        <v>0</v>
      </c>
    </row>
    <row r="33" spans="1:7" ht="22.5">
      <c r="A33" s="214">
        <v>31</v>
      </c>
      <c r="B33" s="215" t="s">
        <v>349</v>
      </c>
      <c r="C33" s="215" t="s">
        <v>350</v>
      </c>
      <c r="D33" s="218"/>
      <c r="E33" s="217">
        <v>2028</v>
      </c>
      <c r="F33" s="215" t="s">
        <v>151</v>
      </c>
      <c r="G33" s="217">
        <f t="shared" si="0"/>
        <v>0</v>
      </c>
    </row>
    <row r="34" spans="1:7" ht="22.5">
      <c r="A34" s="214">
        <v>32</v>
      </c>
      <c r="B34" s="215" t="s">
        <v>351</v>
      </c>
      <c r="C34" s="215" t="s">
        <v>352</v>
      </c>
      <c r="D34" s="218"/>
      <c r="E34" s="217">
        <v>33</v>
      </c>
      <c r="F34" s="215" t="s">
        <v>151</v>
      </c>
      <c r="G34" s="217">
        <f t="shared" si="0"/>
        <v>0</v>
      </c>
    </row>
    <row r="35" spans="1:7" ht="22.5">
      <c r="A35" s="214">
        <v>33</v>
      </c>
      <c r="B35" s="215" t="s">
        <v>353</v>
      </c>
      <c r="C35" s="215" t="s">
        <v>354</v>
      </c>
      <c r="D35" s="218"/>
      <c r="E35" s="217">
        <v>41</v>
      </c>
      <c r="F35" s="215" t="s">
        <v>151</v>
      </c>
      <c r="G35" s="217">
        <f t="shared" si="0"/>
        <v>0</v>
      </c>
    </row>
    <row r="36" spans="1:7" ht="22.5">
      <c r="A36" s="214">
        <v>34</v>
      </c>
      <c r="B36" s="215" t="s">
        <v>355</v>
      </c>
      <c r="C36" s="215" t="s">
        <v>356</v>
      </c>
      <c r="D36" s="218"/>
      <c r="E36" s="217">
        <v>72</v>
      </c>
      <c r="F36" s="215" t="s">
        <v>151</v>
      </c>
      <c r="G36" s="217">
        <f t="shared" si="0"/>
        <v>0</v>
      </c>
    </row>
    <row r="37" spans="1:7" ht="33.75">
      <c r="A37" s="214">
        <v>35</v>
      </c>
      <c r="B37" s="215" t="s">
        <v>357</v>
      </c>
      <c r="C37" s="215" t="s">
        <v>358</v>
      </c>
      <c r="D37" s="218"/>
      <c r="E37" s="217">
        <v>27</v>
      </c>
      <c r="F37" s="215" t="s">
        <v>151</v>
      </c>
      <c r="G37" s="217">
        <f t="shared" si="0"/>
        <v>0</v>
      </c>
    </row>
    <row r="38" spans="1:7" ht="22.5">
      <c r="A38" s="214">
        <v>36</v>
      </c>
      <c r="B38" s="215" t="s">
        <v>359</v>
      </c>
      <c r="C38" s="215" t="s">
        <v>360</v>
      </c>
      <c r="D38" s="218"/>
      <c r="E38" s="217">
        <v>107</v>
      </c>
      <c r="F38" s="215" t="s">
        <v>303</v>
      </c>
      <c r="G38" s="217">
        <f t="shared" si="0"/>
        <v>0</v>
      </c>
    </row>
    <row r="39" spans="1:7" ht="33.75">
      <c r="A39" s="214">
        <v>37</v>
      </c>
      <c r="B39" s="215" t="s">
        <v>359</v>
      </c>
      <c r="C39" s="215" t="s">
        <v>361</v>
      </c>
      <c r="D39" s="218"/>
      <c r="E39" s="217">
        <v>33</v>
      </c>
      <c r="F39" s="215" t="s">
        <v>303</v>
      </c>
      <c r="G39" s="217">
        <f t="shared" si="0"/>
        <v>0</v>
      </c>
    </row>
    <row r="40" spans="1:7" ht="45">
      <c r="A40" s="214">
        <v>38</v>
      </c>
      <c r="B40" s="215" t="s">
        <v>359</v>
      </c>
      <c r="C40" s="215" t="s">
        <v>362</v>
      </c>
      <c r="D40" s="218"/>
      <c r="E40" s="217">
        <v>30</v>
      </c>
      <c r="F40" s="215" t="s">
        <v>303</v>
      </c>
      <c r="G40" s="217">
        <f t="shared" si="0"/>
        <v>0</v>
      </c>
    </row>
    <row r="41" spans="1:7" ht="33.75">
      <c r="A41" s="214">
        <v>39</v>
      </c>
      <c r="B41" s="215" t="s">
        <v>363</v>
      </c>
      <c r="C41" s="215" t="s">
        <v>364</v>
      </c>
      <c r="D41" s="218"/>
      <c r="E41" s="217">
        <v>2</v>
      </c>
      <c r="F41" s="215" t="s">
        <v>303</v>
      </c>
      <c r="G41" s="217">
        <f t="shared" si="0"/>
        <v>0</v>
      </c>
    </row>
    <row r="42" spans="1:7" ht="33.75">
      <c r="A42" s="214">
        <v>40</v>
      </c>
      <c r="B42" s="215" t="s">
        <v>365</v>
      </c>
      <c r="C42" s="215" t="s">
        <v>366</v>
      </c>
      <c r="D42" s="218"/>
      <c r="E42" s="217">
        <v>16</v>
      </c>
      <c r="F42" s="215" t="s">
        <v>303</v>
      </c>
      <c r="G42" s="217">
        <f t="shared" si="0"/>
        <v>0</v>
      </c>
    </row>
    <row r="43" spans="1:7" ht="22.5">
      <c r="A43" s="214">
        <v>41</v>
      </c>
      <c r="B43" s="215" t="s">
        <v>367</v>
      </c>
      <c r="C43" s="215" t="s">
        <v>368</v>
      </c>
      <c r="D43" s="218"/>
      <c r="E43" s="217">
        <v>434</v>
      </c>
      <c r="F43" s="215" t="s">
        <v>303</v>
      </c>
      <c r="G43" s="217">
        <f>(D43)*(E43)</f>
        <v>0</v>
      </c>
    </row>
    <row r="44" spans="1:7">
      <c r="F44" s="198" t="s">
        <v>369</v>
      </c>
      <c r="G44" s="219">
        <f>SUM(G3:G43)</f>
        <v>0</v>
      </c>
    </row>
    <row r="45" spans="1:7" ht="12" thickBot="1">
      <c r="A45" s="220" t="s">
        <v>370</v>
      </c>
    </row>
    <row r="46" spans="1:7" ht="12.75" thickTop="1">
      <c r="A46" s="221"/>
      <c r="B46" s="221"/>
      <c r="C46" s="221"/>
      <c r="D46" s="221"/>
      <c r="E46" s="221"/>
      <c r="F46" s="221"/>
      <c r="G46" s="222">
        <f>(G44)</f>
        <v>0</v>
      </c>
    </row>
    <row r="48" spans="1:7" ht="12">
      <c r="C48" s="223" t="s">
        <v>371</v>
      </c>
      <c r="D48" s="224">
        <f>(G46)</f>
        <v>0</v>
      </c>
    </row>
    <row r="50" spans="1:7" ht="15.75">
      <c r="A50" s="1000" t="s">
        <v>372</v>
      </c>
      <c r="B50" s="1000"/>
      <c r="C50" s="1000"/>
      <c r="D50" s="1000"/>
      <c r="E50" s="1000"/>
      <c r="F50" s="1000"/>
      <c r="G50" s="1000"/>
    </row>
    <row r="51" spans="1:7">
      <c r="A51" s="212" t="s">
        <v>288</v>
      </c>
      <c r="B51" s="213" t="s">
        <v>289</v>
      </c>
      <c r="C51" s="213" t="s">
        <v>290</v>
      </c>
      <c r="D51" s="212" t="s">
        <v>291</v>
      </c>
      <c r="E51" s="212" t="s">
        <v>292</v>
      </c>
      <c r="F51" s="213" t="s">
        <v>293</v>
      </c>
      <c r="G51" s="212" t="s">
        <v>294</v>
      </c>
    </row>
    <row r="52" spans="1:7" ht="45">
      <c r="A52" s="214">
        <v>1</v>
      </c>
      <c r="B52" s="215" t="s">
        <v>373</v>
      </c>
      <c r="C52" s="215" t="s">
        <v>374</v>
      </c>
      <c r="D52" s="218"/>
      <c r="E52" s="217">
        <v>23</v>
      </c>
      <c r="F52" s="215" t="s">
        <v>303</v>
      </c>
      <c r="G52" s="217">
        <f>(D52)*(E52)</f>
        <v>0</v>
      </c>
    </row>
    <row r="53" spans="1:7" ht="45">
      <c r="A53" s="214">
        <v>2</v>
      </c>
      <c r="B53" s="215" t="s">
        <v>375</v>
      </c>
      <c r="C53" s="215" t="s">
        <v>376</v>
      </c>
      <c r="D53" s="218"/>
      <c r="E53" s="217">
        <v>12</v>
      </c>
      <c r="F53" s="215" t="s">
        <v>303</v>
      </c>
      <c r="G53" s="217">
        <f t="shared" ref="G53:G58" si="1">(D53)*(E53)</f>
        <v>0</v>
      </c>
    </row>
    <row r="54" spans="1:7" ht="45">
      <c r="A54" s="214">
        <v>3</v>
      </c>
      <c r="B54" s="215" t="s">
        <v>377</v>
      </c>
      <c r="C54" s="215" t="s">
        <v>378</v>
      </c>
      <c r="D54" s="218"/>
      <c r="E54" s="217">
        <v>8</v>
      </c>
      <c r="F54" s="215" t="s">
        <v>303</v>
      </c>
      <c r="G54" s="217">
        <f t="shared" si="1"/>
        <v>0</v>
      </c>
    </row>
    <row r="55" spans="1:7" ht="45">
      <c r="A55" s="214">
        <v>4</v>
      </c>
      <c r="B55" s="215" t="s">
        <v>379</v>
      </c>
      <c r="C55" s="215" t="s">
        <v>380</v>
      </c>
      <c r="D55" s="218"/>
      <c r="E55" s="217">
        <v>227</v>
      </c>
      <c r="F55" s="215" t="s">
        <v>303</v>
      </c>
      <c r="G55" s="217">
        <f t="shared" si="1"/>
        <v>0</v>
      </c>
    </row>
    <row r="56" spans="1:7" ht="45">
      <c r="A56" s="214">
        <v>5</v>
      </c>
      <c r="B56" s="215" t="s">
        <v>381</v>
      </c>
      <c r="C56" s="215" t="s">
        <v>382</v>
      </c>
      <c r="D56" s="218"/>
      <c r="E56" s="217">
        <v>92</v>
      </c>
      <c r="F56" s="215" t="s">
        <v>303</v>
      </c>
      <c r="G56" s="217">
        <f t="shared" si="1"/>
        <v>0</v>
      </c>
    </row>
    <row r="57" spans="1:7" ht="33.75">
      <c r="A57" s="214">
        <v>6</v>
      </c>
      <c r="B57" s="215" t="s">
        <v>383</v>
      </c>
      <c r="C57" s="215" t="s">
        <v>384</v>
      </c>
      <c r="D57" s="218"/>
      <c r="E57" s="217">
        <v>103</v>
      </c>
      <c r="F57" s="215" t="s">
        <v>151</v>
      </c>
      <c r="G57" s="217">
        <f t="shared" si="1"/>
        <v>0</v>
      </c>
    </row>
    <row r="58" spans="1:7" ht="33.75">
      <c r="A58" s="214">
        <v>7</v>
      </c>
      <c r="B58" s="215" t="s">
        <v>385</v>
      </c>
      <c r="C58" s="215" t="s">
        <v>386</v>
      </c>
      <c r="D58" s="218"/>
      <c r="E58" s="217">
        <v>96</v>
      </c>
      <c r="F58" s="215" t="s">
        <v>151</v>
      </c>
      <c r="G58" s="217">
        <f t="shared" si="1"/>
        <v>0</v>
      </c>
    </row>
    <row r="59" spans="1:7" ht="45">
      <c r="A59" s="214">
        <v>8</v>
      </c>
      <c r="B59" s="215" t="s">
        <v>387</v>
      </c>
      <c r="C59" s="215" t="s">
        <v>388</v>
      </c>
      <c r="D59" s="218"/>
      <c r="E59" s="217">
        <v>82</v>
      </c>
      <c r="F59" s="215" t="s">
        <v>151</v>
      </c>
      <c r="G59" s="217">
        <f>(D59)*(E59)</f>
        <v>0</v>
      </c>
    </row>
    <row r="60" spans="1:7">
      <c r="F60" s="198" t="s">
        <v>369</v>
      </c>
      <c r="G60" s="219">
        <f>SUM(G52:G59)</f>
        <v>0</v>
      </c>
    </row>
    <row r="61" spans="1:7" ht="12" thickBot="1">
      <c r="A61" s="220" t="s">
        <v>370</v>
      </c>
    </row>
    <row r="62" spans="1:7" ht="12.75" thickTop="1">
      <c r="A62" s="221"/>
      <c r="B62" s="221"/>
      <c r="C62" s="221"/>
      <c r="D62" s="221"/>
      <c r="E62" s="221"/>
      <c r="F62" s="221"/>
      <c r="G62" s="222">
        <f>(G60)</f>
        <v>0</v>
      </c>
    </row>
    <row r="64" spans="1:7" ht="12">
      <c r="C64" s="223" t="s">
        <v>371</v>
      </c>
      <c r="D64" s="224">
        <f>(G60)</f>
        <v>0</v>
      </c>
    </row>
    <row r="66" spans="1:7" ht="15.75">
      <c r="A66" s="1000" t="s">
        <v>389</v>
      </c>
      <c r="B66" s="1000"/>
      <c r="C66" s="1000"/>
      <c r="D66" s="1000"/>
      <c r="E66" s="1000"/>
      <c r="F66" s="1000"/>
      <c r="G66" s="1000"/>
    </row>
    <row r="67" spans="1:7">
      <c r="A67" s="212" t="s">
        <v>288</v>
      </c>
      <c r="B67" s="213" t="s">
        <v>289</v>
      </c>
      <c r="C67" s="213" t="s">
        <v>290</v>
      </c>
      <c r="D67" s="212" t="s">
        <v>291</v>
      </c>
      <c r="E67" s="212" t="s">
        <v>292</v>
      </c>
      <c r="F67" s="213" t="s">
        <v>293</v>
      </c>
      <c r="G67" s="212" t="s">
        <v>294</v>
      </c>
    </row>
    <row r="68" spans="1:7" ht="56.25">
      <c r="A68" s="214">
        <v>1</v>
      </c>
      <c r="B68" s="215" t="s">
        <v>390</v>
      </c>
      <c r="C68" s="215" t="s">
        <v>391</v>
      </c>
      <c r="D68" s="218"/>
      <c r="E68" s="217">
        <v>1</v>
      </c>
      <c r="F68" s="215" t="s">
        <v>392</v>
      </c>
      <c r="G68" s="217">
        <f>(D68)*(E68)</f>
        <v>0</v>
      </c>
    </row>
    <row r="69" spans="1:7" ht="56.25">
      <c r="A69" s="214">
        <v>2</v>
      </c>
      <c r="B69" s="215" t="s">
        <v>393</v>
      </c>
      <c r="C69" s="215" t="s">
        <v>394</v>
      </c>
      <c r="D69" s="218"/>
      <c r="E69" s="217">
        <v>1</v>
      </c>
      <c r="F69" s="215" t="s">
        <v>392</v>
      </c>
      <c r="G69" s="217">
        <f>(D69)*(E69)</f>
        <v>0</v>
      </c>
    </row>
    <row r="70" spans="1:7">
      <c r="F70" s="198" t="s">
        <v>369</v>
      </c>
      <c r="G70" s="219">
        <f>SUM(G68:G69)</f>
        <v>0</v>
      </c>
    </row>
    <row r="71" spans="1:7" ht="12" thickBot="1">
      <c r="A71" s="220" t="s">
        <v>370</v>
      </c>
    </row>
    <row r="72" spans="1:7" ht="12.75" thickTop="1">
      <c r="A72" s="221"/>
      <c r="B72" s="221"/>
      <c r="C72" s="221"/>
      <c r="D72" s="221"/>
      <c r="E72" s="221"/>
      <c r="F72" s="221"/>
      <c r="G72" s="222">
        <f>(G70)</f>
        <v>0</v>
      </c>
    </row>
    <row r="74" spans="1:7" ht="12">
      <c r="C74" s="223" t="s">
        <v>371</v>
      </c>
      <c r="D74" s="224">
        <f>(G70)</f>
        <v>0</v>
      </c>
    </row>
    <row r="76" spans="1:7" ht="15.75">
      <c r="A76" s="1000" t="s">
        <v>395</v>
      </c>
      <c r="B76" s="1000"/>
      <c r="C76" s="1000"/>
      <c r="D76" s="1000"/>
      <c r="E76" s="1000"/>
      <c r="F76" s="1000"/>
      <c r="G76" s="1000"/>
    </row>
    <row r="77" spans="1:7">
      <c r="A77" s="212" t="s">
        <v>288</v>
      </c>
      <c r="B77" s="213" t="s">
        <v>289</v>
      </c>
      <c r="C77" s="213" t="s">
        <v>290</v>
      </c>
      <c r="D77" s="212" t="s">
        <v>291</v>
      </c>
      <c r="E77" s="212" t="s">
        <v>292</v>
      </c>
      <c r="F77" s="213" t="s">
        <v>293</v>
      </c>
      <c r="G77" s="212" t="s">
        <v>294</v>
      </c>
    </row>
    <row r="78" spans="1:7" ht="33.75">
      <c r="A78" s="214">
        <v>1</v>
      </c>
      <c r="B78" s="215" t="s">
        <v>396</v>
      </c>
      <c r="C78" s="215" t="s">
        <v>397</v>
      </c>
      <c r="D78" s="218"/>
      <c r="E78" s="217">
        <v>434</v>
      </c>
      <c r="F78" s="215" t="s">
        <v>151</v>
      </c>
      <c r="G78" s="217">
        <f>(D78)*(E78)</f>
        <v>0</v>
      </c>
    </row>
    <row r="79" spans="1:7">
      <c r="A79" s="214">
        <v>2</v>
      </c>
      <c r="B79" s="215" t="s">
        <v>398</v>
      </c>
      <c r="C79" s="215" t="s">
        <v>399</v>
      </c>
      <c r="D79" s="218"/>
      <c r="E79" s="217">
        <v>506</v>
      </c>
      <c r="F79" s="215" t="s">
        <v>151</v>
      </c>
      <c r="G79" s="217">
        <f t="shared" ref="G79:G115" si="2">(D79)*(E79)</f>
        <v>0</v>
      </c>
    </row>
    <row r="80" spans="1:7">
      <c r="A80" s="214">
        <v>3</v>
      </c>
      <c r="B80" s="215" t="s">
        <v>400</v>
      </c>
      <c r="C80" s="215" t="s">
        <v>401</v>
      </c>
      <c r="D80" s="218"/>
      <c r="E80" s="217">
        <v>832</v>
      </c>
      <c r="F80" s="215" t="s">
        <v>151</v>
      </c>
      <c r="G80" s="217">
        <f t="shared" si="2"/>
        <v>0</v>
      </c>
    </row>
    <row r="81" spans="1:7">
      <c r="A81" s="214">
        <v>4</v>
      </c>
      <c r="B81" s="215" t="s">
        <v>402</v>
      </c>
      <c r="C81" s="215" t="s">
        <v>403</v>
      </c>
      <c r="D81" s="218"/>
      <c r="E81" s="217">
        <v>2028</v>
      </c>
      <c r="F81" s="215" t="s">
        <v>151</v>
      </c>
      <c r="G81" s="217">
        <f t="shared" si="2"/>
        <v>0</v>
      </c>
    </row>
    <row r="82" spans="1:7">
      <c r="A82" s="214">
        <v>5</v>
      </c>
      <c r="B82" s="215" t="s">
        <v>404</v>
      </c>
      <c r="C82" s="215" t="s">
        <v>405</v>
      </c>
      <c r="D82" s="218"/>
      <c r="E82" s="217">
        <v>33</v>
      </c>
      <c r="F82" s="215" t="s">
        <v>151</v>
      </c>
      <c r="G82" s="217">
        <f t="shared" si="2"/>
        <v>0</v>
      </c>
    </row>
    <row r="83" spans="1:7">
      <c r="A83" s="214">
        <v>6</v>
      </c>
      <c r="B83" s="215" t="s">
        <v>406</v>
      </c>
      <c r="C83" s="215" t="s">
        <v>407</v>
      </c>
      <c r="D83" s="218"/>
      <c r="E83" s="217">
        <v>41</v>
      </c>
      <c r="F83" s="215" t="s">
        <v>151</v>
      </c>
      <c r="G83" s="217">
        <f t="shared" si="2"/>
        <v>0</v>
      </c>
    </row>
    <row r="84" spans="1:7">
      <c r="A84" s="214">
        <v>7</v>
      </c>
      <c r="B84" s="215" t="s">
        <v>408</v>
      </c>
      <c r="C84" s="215" t="s">
        <v>409</v>
      </c>
      <c r="D84" s="218"/>
      <c r="E84" s="217">
        <v>72</v>
      </c>
      <c r="F84" s="215" t="s">
        <v>151</v>
      </c>
      <c r="G84" s="217">
        <f t="shared" si="2"/>
        <v>0</v>
      </c>
    </row>
    <row r="85" spans="1:7" ht="22.5">
      <c r="A85" s="214">
        <v>8</v>
      </c>
      <c r="B85" s="215" t="s">
        <v>410</v>
      </c>
      <c r="C85" s="215" t="s">
        <v>411</v>
      </c>
      <c r="D85" s="218"/>
      <c r="E85" s="217">
        <v>41</v>
      </c>
      <c r="F85" s="215" t="s">
        <v>151</v>
      </c>
      <c r="G85" s="217">
        <f t="shared" si="2"/>
        <v>0</v>
      </c>
    </row>
    <row r="86" spans="1:7" ht="56.25">
      <c r="A86" s="214">
        <v>9</v>
      </c>
      <c r="B86" s="215" t="s">
        <v>412</v>
      </c>
      <c r="C86" s="215" t="s">
        <v>413</v>
      </c>
      <c r="D86" s="218"/>
      <c r="E86" s="217">
        <v>153</v>
      </c>
      <c r="F86" s="215" t="s">
        <v>303</v>
      </c>
      <c r="G86" s="217">
        <f t="shared" si="2"/>
        <v>0</v>
      </c>
    </row>
    <row r="87" spans="1:7" ht="67.5">
      <c r="A87" s="214">
        <v>10</v>
      </c>
      <c r="B87" s="215" t="s">
        <v>414</v>
      </c>
      <c r="C87" s="215" t="s">
        <v>415</v>
      </c>
      <c r="D87" s="218"/>
      <c r="E87" s="217">
        <v>8</v>
      </c>
      <c r="F87" s="215" t="s">
        <v>303</v>
      </c>
      <c r="G87" s="217">
        <f t="shared" si="2"/>
        <v>0</v>
      </c>
    </row>
    <row r="88" spans="1:7" ht="45">
      <c r="A88" s="214">
        <v>11</v>
      </c>
      <c r="B88" s="215" t="s">
        <v>416</v>
      </c>
      <c r="C88" s="215" t="s">
        <v>417</v>
      </c>
      <c r="D88" s="218"/>
      <c r="E88" s="217">
        <v>66</v>
      </c>
      <c r="F88" s="215" t="s">
        <v>303</v>
      </c>
      <c r="G88" s="217">
        <f t="shared" si="2"/>
        <v>0</v>
      </c>
    </row>
    <row r="89" spans="1:7" ht="45">
      <c r="A89" s="214">
        <v>12</v>
      </c>
      <c r="B89" s="215" t="s">
        <v>418</v>
      </c>
      <c r="C89" s="215" t="s">
        <v>419</v>
      </c>
      <c r="D89" s="218"/>
      <c r="E89" s="217">
        <v>92</v>
      </c>
      <c r="F89" s="215" t="s">
        <v>303</v>
      </c>
      <c r="G89" s="217">
        <f t="shared" si="2"/>
        <v>0</v>
      </c>
    </row>
    <row r="90" spans="1:7" ht="22.5">
      <c r="A90" s="214">
        <v>13</v>
      </c>
      <c r="B90" s="215" t="s">
        <v>420</v>
      </c>
      <c r="C90" s="215" t="s">
        <v>421</v>
      </c>
      <c r="D90" s="218"/>
      <c r="E90" s="217">
        <v>103</v>
      </c>
      <c r="F90" s="215" t="s">
        <v>303</v>
      </c>
      <c r="G90" s="217">
        <f t="shared" si="2"/>
        <v>0</v>
      </c>
    </row>
    <row r="91" spans="1:7" ht="33.75">
      <c r="A91" s="214">
        <v>14</v>
      </c>
      <c r="B91" s="215" t="s">
        <v>422</v>
      </c>
      <c r="C91" s="215" t="s">
        <v>423</v>
      </c>
      <c r="D91" s="218"/>
      <c r="E91" s="217">
        <v>33</v>
      </c>
      <c r="F91" s="215" t="s">
        <v>303</v>
      </c>
      <c r="G91" s="217">
        <f t="shared" si="2"/>
        <v>0</v>
      </c>
    </row>
    <row r="92" spans="1:7" ht="22.5">
      <c r="A92" s="214">
        <v>15</v>
      </c>
      <c r="B92" s="215" t="s">
        <v>424</v>
      </c>
      <c r="C92" s="215" t="s">
        <v>425</v>
      </c>
      <c r="D92" s="218"/>
      <c r="E92" s="217">
        <v>4</v>
      </c>
      <c r="F92" s="215" t="s">
        <v>303</v>
      </c>
      <c r="G92" s="217">
        <f t="shared" si="2"/>
        <v>0</v>
      </c>
    </row>
    <row r="93" spans="1:7" ht="22.5">
      <c r="A93" s="214">
        <v>16</v>
      </c>
      <c r="B93" s="215" t="s">
        <v>426</v>
      </c>
      <c r="C93" s="215" t="s">
        <v>427</v>
      </c>
      <c r="D93" s="218"/>
      <c r="E93" s="217">
        <v>5</v>
      </c>
      <c r="F93" s="215" t="s">
        <v>303</v>
      </c>
      <c r="G93" s="217">
        <f t="shared" si="2"/>
        <v>0</v>
      </c>
    </row>
    <row r="94" spans="1:7" ht="22.5">
      <c r="A94" s="214">
        <v>17</v>
      </c>
      <c r="B94" s="215" t="s">
        <v>428</v>
      </c>
      <c r="C94" s="215" t="s">
        <v>429</v>
      </c>
      <c r="D94" s="218"/>
      <c r="E94" s="217">
        <v>16</v>
      </c>
      <c r="F94" s="215" t="s">
        <v>303</v>
      </c>
      <c r="G94" s="217">
        <f t="shared" si="2"/>
        <v>0</v>
      </c>
    </row>
    <row r="95" spans="1:7" ht="22.5">
      <c r="A95" s="214">
        <v>18</v>
      </c>
      <c r="B95" s="215" t="s">
        <v>430</v>
      </c>
      <c r="C95" s="215" t="s">
        <v>431</v>
      </c>
      <c r="D95" s="218"/>
      <c r="E95" s="217">
        <v>1</v>
      </c>
      <c r="F95" s="215" t="s">
        <v>303</v>
      </c>
      <c r="G95" s="217">
        <f t="shared" si="2"/>
        <v>0</v>
      </c>
    </row>
    <row r="96" spans="1:7" ht="22.5">
      <c r="A96" s="214">
        <v>19</v>
      </c>
      <c r="B96" s="215" t="s">
        <v>432</v>
      </c>
      <c r="C96" s="215" t="s">
        <v>433</v>
      </c>
      <c r="D96" s="218"/>
      <c r="E96" s="217">
        <v>2</v>
      </c>
      <c r="F96" s="215" t="s">
        <v>303</v>
      </c>
      <c r="G96" s="217">
        <f t="shared" si="2"/>
        <v>0</v>
      </c>
    </row>
    <row r="97" spans="1:7" ht="22.5">
      <c r="A97" s="214">
        <v>20</v>
      </c>
      <c r="B97" s="215" t="s">
        <v>434</v>
      </c>
      <c r="C97" s="215" t="s">
        <v>435</v>
      </c>
      <c r="D97" s="218"/>
      <c r="E97" s="217">
        <v>16</v>
      </c>
      <c r="F97" s="215" t="s">
        <v>303</v>
      </c>
      <c r="G97" s="217">
        <f t="shared" si="2"/>
        <v>0</v>
      </c>
    </row>
    <row r="98" spans="1:7" ht="22.5">
      <c r="A98" s="214">
        <v>21</v>
      </c>
      <c r="B98" s="215" t="s">
        <v>436</v>
      </c>
      <c r="C98" s="215" t="s">
        <v>437</v>
      </c>
      <c r="D98" s="218"/>
      <c r="E98" s="217">
        <v>23</v>
      </c>
      <c r="F98" s="215" t="s">
        <v>303</v>
      </c>
      <c r="G98" s="217">
        <f t="shared" si="2"/>
        <v>0</v>
      </c>
    </row>
    <row r="99" spans="1:7" ht="22.5">
      <c r="A99" s="214">
        <v>22</v>
      </c>
      <c r="B99" s="215" t="s">
        <v>438</v>
      </c>
      <c r="C99" s="215" t="s">
        <v>439</v>
      </c>
      <c r="D99" s="218"/>
      <c r="E99" s="217">
        <v>21</v>
      </c>
      <c r="F99" s="215" t="s">
        <v>303</v>
      </c>
      <c r="G99" s="217">
        <f t="shared" si="2"/>
        <v>0</v>
      </c>
    </row>
    <row r="100" spans="1:7" ht="45">
      <c r="A100" s="214">
        <v>23</v>
      </c>
      <c r="B100" s="215" t="s">
        <v>440</v>
      </c>
      <c r="C100" s="215" t="s">
        <v>441</v>
      </c>
      <c r="D100" s="218"/>
      <c r="E100" s="217">
        <v>93</v>
      </c>
      <c r="F100" s="215" t="s">
        <v>303</v>
      </c>
      <c r="G100" s="217">
        <f t="shared" si="2"/>
        <v>0</v>
      </c>
    </row>
    <row r="101" spans="1:7" ht="78.75">
      <c r="A101" s="214">
        <v>24</v>
      </c>
      <c r="B101" s="215" t="s">
        <v>442</v>
      </c>
      <c r="C101" s="215" t="s">
        <v>443</v>
      </c>
      <c r="D101" s="218"/>
      <c r="E101" s="217">
        <v>12</v>
      </c>
      <c r="F101" s="215" t="s">
        <v>303</v>
      </c>
      <c r="G101" s="217">
        <f t="shared" si="2"/>
        <v>0</v>
      </c>
    </row>
    <row r="102" spans="1:7" ht="22.5">
      <c r="A102" s="214">
        <v>25</v>
      </c>
      <c r="B102" s="215" t="s">
        <v>444</v>
      </c>
      <c r="C102" s="215" t="s">
        <v>445</v>
      </c>
      <c r="D102" s="218"/>
      <c r="E102" s="217">
        <v>69</v>
      </c>
      <c r="F102" s="215" t="s">
        <v>303</v>
      </c>
      <c r="G102" s="217">
        <f t="shared" si="2"/>
        <v>0</v>
      </c>
    </row>
    <row r="103" spans="1:7" ht="22.5">
      <c r="A103" s="214">
        <v>26</v>
      </c>
      <c r="B103" s="215" t="s">
        <v>446</v>
      </c>
      <c r="C103" s="215" t="s">
        <v>447</v>
      </c>
      <c r="D103" s="218"/>
      <c r="E103" s="217">
        <v>16</v>
      </c>
      <c r="F103" s="215" t="s">
        <v>303</v>
      </c>
      <c r="G103" s="217">
        <f t="shared" si="2"/>
        <v>0</v>
      </c>
    </row>
    <row r="104" spans="1:7" ht="22.5">
      <c r="A104" s="214">
        <v>27</v>
      </c>
      <c r="B104" s="215" t="s">
        <v>448</v>
      </c>
      <c r="C104" s="215" t="s">
        <v>449</v>
      </c>
      <c r="D104" s="218"/>
      <c r="E104" s="217">
        <v>12</v>
      </c>
      <c r="F104" s="215" t="s">
        <v>303</v>
      </c>
      <c r="G104" s="217">
        <f t="shared" si="2"/>
        <v>0</v>
      </c>
    </row>
    <row r="105" spans="1:7" ht="22.5">
      <c r="A105" s="214">
        <v>28</v>
      </c>
      <c r="B105" s="215" t="s">
        <v>450</v>
      </c>
      <c r="C105" s="215" t="s">
        <v>451</v>
      </c>
      <c r="D105" s="218"/>
      <c r="E105" s="217">
        <v>1</v>
      </c>
      <c r="F105" s="215" t="s">
        <v>303</v>
      </c>
      <c r="G105" s="217">
        <f t="shared" si="2"/>
        <v>0</v>
      </c>
    </row>
    <row r="106" spans="1:7" ht="33.75">
      <c r="A106" s="214">
        <v>29</v>
      </c>
      <c r="B106" s="215" t="s">
        <v>452</v>
      </c>
      <c r="C106" s="215" t="s">
        <v>453</v>
      </c>
      <c r="D106" s="218"/>
      <c r="E106" s="217">
        <v>164</v>
      </c>
      <c r="F106" s="215" t="s">
        <v>151</v>
      </c>
      <c r="G106" s="217">
        <f t="shared" si="2"/>
        <v>0</v>
      </c>
    </row>
    <row r="107" spans="1:7" ht="33.75">
      <c r="A107" s="214">
        <v>30</v>
      </c>
      <c r="B107" s="215" t="s">
        <v>454</v>
      </c>
      <c r="C107" s="215" t="s">
        <v>455</v>
      </c>
      <c r="D107" s="218"/>
      <c r="E107" s="217">
        <v>107</v>
      </c>
      <c r="F107" s="215" t="s">
        <v>151</v>
      </c>
      <c r="G107" s="217">
        <f t="shared" si="2"/>
        <v>0</v>
      </c>
    </row>
    <row r="108" spans="1:7" ht="33.75">
      <c r="A108" s="214">
        <v>31</v>
      </c>
      <c r="B108" s="215" t="s">
        <v>456</v>
      </c>
      <c r="C108" s="215" t="s">
        <v>457</v>
      </c>
      <c r="D108" s="218"/>
      <c r="E108" s="217">
        <v>79</v>
      </c>
      <c r="F108" s="215" t="s">
        <v>151</v>
      </c>
      <c r="G108" s="217">
        <f t="shared" si="2"/>
        <v>0</v>
      </c>
    </row>
    <row r="109" spans="1:7" ht="33.75">
      <c r="A109" s="214">
        <v>32</v>
      </c>
      <c r="B109" s="215" t="s">
        <v>458</v>
      </c>
      <c r="C109" s="215" t="s">
        <v>459</v>
      </c>
      <c r="D109" s="218"/>
      <c r="E109" s="217">
        <v>144</v>
      </c>
      <c r="F109" s="215" t="s">
        <v>151</v>
      </c>
      <c r="G109" s="217">
        <f t="shared" si="2"/>
        <v>0</v>
      </c>
    </row>
    <row r="110" spans="1:7" ht="67.5">
      <c r="A110" s="214">
        <v>33</v>
      </c>
      <c r="B110" s="215" t="s">
        <v>460</v>
      </c>
      <c r="C110" s="215" t="s">
        <v>461</v>
      </c>
      <c r="D110" s="218"/>
      <c r="E110" s="217">
        <v>144</v>
      </c>
      <c r="F110" s="215" t="s">
        <v>151</v>
      </c>
      <c r="G110" s="217">
        <f t="shared" si="2"/>
        <v>0</v>
      </c>
    </row>
    <row r="111" spans="1:7" ht="67.5">
      <c r="A111" s="214">
        <v>34</v>
      </c>
      <c r="B111" s="215" t="s">
        <v>462</v>
      </c>
      <c r="C111" s="215" t="s">
        <v>463</v>
      </c>
      <c r="D111" s="218"/>
      <c r="E111" s="217">
        <v>8</v>
      </c>
      <c r="F111" s="215" t="s">
        <v>303</v>
      </c>
      <c r="G111" s="217">
        <f t="shared" si="2"/>
        <v>0</v>
      </c>
    </row>
    <row r="112" spans="1:7" ht="22.5">
      <c r="A112" s="214">
        <v>35</v>
      </c>
      <c r="B112" s="215" t="s">
        <v>464</v>
      </c>
      <c r="C112" s="215" t="s">
        <v>465</v>
      </c>
      <c r="D112" s="218"/>
      <c r="E112" s="217">
        <v>2</v>
      </c>
      <c r="F112" s="215" t="s">
        <v>303</v>
      </c>
      <c r="G112" s="217">
        <f t="shared" si="2"/>
        <v>0</v>
      </c>
    </row>
    <row r="113" spans="1:7">
      <c r="A113" s="214">
        <v>36</v>
      </c>
      <c r="B113" s="215" t="s">
        <v>466</v>
      </c>
      <c r="C113" s="215" t="s">
        <v>467</v>
      </c>
      <c r="D113" s="218"/>
      <c r="E113" s="217">
        <v>27</v>
      </c>
      <c r="F113" s="215" t="s">
        <v>151</v>
      </c>
      <c r="G113" s="217">
        <f t="shared" si="2"/>
        <v>0</v>
      </c>
    </row>
    <row r="114" spans="1:7" ht="22.5">
      <c r="A114" s="214">
        <v>37</v>
      </c>
      <c r="B114" s="215" t="s">
        <v>468</v>
      </c>
      <c r="C114" s="215" t="s">
        <v>469</v>
      </c>
      <c r="D114" s="218"/>
      <c r="E114" s="217">
        <v>1</v>
      </c>
      <c r="F114" s="215" t="s">
        <v>303</v>
      </c>
      <c r="G114" s="217">
        <f t="shared" si="2"/>
        <v>0</v>
      </c>
    </row>
    <row r="115" spans="1:7" ht="33.75">
      <c r="A115" s="214">
        <v>38</v>
      </c>
      <c r="B115" s="215" t="s">
        <v>470</v>
      </c>
      <c r="C115" s="215" t="s">
        <v>471</v>
      </c>
      <c r="D115" s="218"/>
      <c r="E115" s="217">
        <v>434</v>
      </c>
      <c r="F115" s="215" t="s">
        <v>303</v>
      </c>
      <c r="G115" s="217">
        <f t="shared" si="2"/>
        <v>0</v>
      </c>
    </row>
    <row r="116" spans="1:7" ht="22.5">
      <c r="A116" s="214">
        <v>39</v>
      </c>
      <c r="B116" s="215" t="s">
        <v>472</v>
      </c>
      <c r="C116" s="215" t="s">
        <v>473</v>
      </c>
      <c r="D116" s="218"/>
      <c r="E116" s="217">
        <v>9</v>
      </c>
      <c r="F116" s="215" t="s">
        <v>303</v>
      </c>
      <c r="G116" s="217">
        <f>(D116)*(E116)</f>
        <v>0</v>
      </c>
    </row>
    <row r="117" spans="1:7" ht="12" thickBot="1">
      <c r="A117" s="220" t="s">
        <v>474</v>
      </c>
    </row>
    <row r="118" spans="1:7" ht="12.75" thickTop="1">
      <c r="A118" s="221"/>
      <c r="B118" s="221"/>
      <c r="C118" s="221"/>
      <c r="D118" s="221"/>
      <c r="E118" s="221"/>
      <c r="F118" s="221"/>
      <c r="G118" s="222">
        <f>SUM(G78:G116)</f>
        <v>0</v>
      </c>
    </row>
    <row r="120" spans="1:7" ht="12">
      <c r="C120" s="223" t="s">
        <v>475</v>
      </c>
      <c r="D120" s="224">
        <f>(G118)</f>
        <v>0</v>
      </c>
    </row>
    <row r="122" spans="1:7" ht="15.75">
      <c r="A122" s="1000" t="s">
        <v>476</v>
      </c>
      <c r="B122" s="1000"/>
      <c r="C122" s="1000"/>
      <c r="D122" s="1000"/>
      <c r="E122" s="1000"/>
      <c r="F122" s="1000"/>
      <c r="G122" s="1000"/>
    </row>
    <row r="123" spans="1:7">
      <c r="A123" s="212" t="s">
        <v>288</v>
      </c>
      <c r="B123" s="213" t="s">
        <v>289</v>
      </c>
      <c r="C123" s="213" t="s">
        <v>290</v>
      </c>
      <c r="D123" s="212" t="s">
        <v>291</v>
      </c>
      <c r="E123" s="212" t="s">
        <v>292</v>
      </c>
      <c r="F123" s="213" t="s">
        <v>293</v>
      </c>
      <c r="G123" s="212" t="s">
        <v>294</v>
      </c>
    </row>
    <row r="124" spans="1:7" ht="45">
      <c r="A124" s="214">
        <v>1</v>
      </c>
      <c r="B124" s="215" t="s">
        <v>396</v>
      </c>
      <c r="C124" s="215" t="s">
        <v>477</v>
      </c>
      <c r="D124" s="218"/>
      <c r="E124" s="217">
        <v>1</v>
      </c>
      <c r="F124" s="215" t="s">
        <v>392</v>
      </c>
      <c r="G124" s="217">
        <f>(D124)*(E124)</f>
        <v>0</v>
      </c>
    </row>
    <row r="125" spans="1:7" ht="33.75">
      <c r="A125" s="214">
        <v>2</v>
      </c>
      <c r="B125" s="215" t="s">
        <v>398</v>
      </c>
      <c r="C125" s="215" t="s">
        <v>478</v>
      </c>
      <c r="D125" s="218"/>
      <c r="E125" s="217">
        <v>1</v>
      </c>
      <c r="F125" s="215" t="s">
        <v>479</v>
      </c>
      <c r="G125" s="217">
        <f t="shared" ref="G125:G132" si="3">(D125)*(E125)</f>
        <v>0</v>
      </c>
    </row>
    <row r="126" spans="1:7" ht="56.25">
      <c r="A126" s="214">
        <v>3</v>
      </c>
      <c r="B126" s="215" t="s">
        <v>400</v>
      </c>
      <c r="C126" s="215" t="s">
        <v>480</v>
      </c>
      <c r="D126" s="218"/>
      <c r="E126" s="217">
        <v>1</v>
      </c>
      <c r="F126" s="215" t="s">
        <v>479</v>
      </c>
      <c r="G126" s="217">
        <f t="shared" si="3"/>
        <v>0</v>
      </c>
    </row>
    <row r="127" spans="1:7" ht="22.5">
      <c r="A127" s="214">
        <v>4</v>
      </c>
      <c r="B127" s="215" t="s">
        <v>402</v>
      </c>
      <c r="C127" s="215" t="s">
        <v>481</v>
      </c>
      <c r="D127" s="218"/>
      <c r="E127" s="217">
        <v>30</v>
      </c>
      <c r="F127" s="215" t="s">
        <v>303</v>
      </c>
      <c r="G127" s="217">
        <f t="shared" si="3"/>
        <v>0</v>
      </c>
    </row>
    <row r="128" spans="1:7" ht="45">
      <c r="A128" s="214">
        <v>5</v>
      </c>
      <c r="B128" s="215" t="s">
        <v>404</v>
      </c>
      <c r="C128" s="215" t="s">
        <v>482</v>
      </c>
      <c r="D128" s="218"/>
      <c r="E128" s="217">
        <v>1</v>
      </c>
      <c r="F128" s="215" t="s">
        <v>392</v>
      </c>
      <c r="G128" s="217">
        <f t="shared" si="3"/>
        <v>0</v>
      </c>
    </row>
    <row r="129" spans="1:7" ht="33.75">
      <c r="A129" s="214">
        <v>6</v>
      </c>
      <c r="B129" s="215" t="s">
        <v>406</v>
      </c>
      <c r="C129" s="215" t="s">
        <v>483</v>
      </c>
      <c r="D129" s="218"/>
      <c r="E129" s="217">
        <v>1</v>
      </c>
      <c r="F129" s="215" t="s">
        <v>303</v>
      </c>
      <c r="G129" s="217">
        <f t="shared" si="3"/>
        <v>0</v>
      </c>
    </row>
    <row r="130" spans="1:7" ht="33.75">
      <c r="A130" s="214">
        <v>7</v>
      </c>
      <c r="B130" s="215" t="s">
        <v>408</v>
      </c>
      <c r="C130" s="215" t="s">
        <v>484</v>
      </c>
      <c r="D130" s="218"/>
      <c r="E130" s="217">
        <v>1</v>
      </c>
      <c r="F130" s="215" t="s">
        <v>303</v>
      </c>
      <c r="G130" s="217">
        <f t="shared" si="3"/>
        <v>0</v>
      </c>
    </row>
    <row r="131" spans="1:7" ht="90">
      <c r="A131" s="214">
        <v>8</v>
      </c>
      <c r="B131" s="215" t="s">
        <v>410</v>
      </c>
      <c r="C131" s="215" t="s">
        <v>485</v>
      </c>
      <c r="D131" s="218"/>
      <c r="E131" s="217">
        <v>37</v>
      </c>
      <c r="F131" s="215" t="s">
        <v>303</v>
      </c>
      <c r="G131" s="217">
        <f t="shared" si="3"/>
        <v>0</v>
      </c>
    </row>
    <row r="132" spans="1:7" ht="33.75">
      <c r="A132" s="214">
        <v>9</v>
      </c>
      <c r="B132" s="215" t="s">
        <v>412</v>
      </c>
      <c r="C132" s="215" t="s">
        <v>486</v>
      </c>
      <c r="D132" s="218"/>
      <c r="E132" s="217">
        <v>1</v>
      </c>
      <c r="F132" s="215" t="s">
        <v>303</v>
      </c>
      <c r="G132" s="217">
        <f t="shared" si="3"/>
        <v>0</v>
      </c>
    </row>
    <row r="133" spans="1:7" ht="45">
      <c r="A133" s="214">
        <v>10</v>
      </c>
      <c r="B133" s="215" t="s">
        <v>414</v>
      </c>
      <c r="C133" s="215" t="s">
        <v>487</v>
      </c>
      <c r="D133" s="218"/>
      <c r="E133" s="217">
        <v>2</v>
      </c>
      <c r="F133" s="215" t="s">
        <v>303</v>
      </c>
      <c r="G133" s="217">
        <f>(D133)*(E133)</f>
        <v>0</v>
      </c>
    </row>
    <row r="134" spans="1:7" ht="12" thickBot="1">
      <c r="A134" s="220" t="s">
        <v>488</v>
      </c>
    </row>
    <row r="135" spans="1:7" ht="12.75" thickTop="1">
      <c r="A135" s="221"/>
      <c r="B135" s="221"/>
      <c r="C135" s="221"/>
      <c r="D135" s="221"/>
      <c r="E135" s="221"/>
      <c r="F135" s="221"/>
      <c r="G135" s="222">
        <f>SUM(G124:G133)</f>
        <v>0</v>
      </c>
    </row>
    <row r="137" spans="1:7" ht="12">
      <c r="C137" s="223" t="s">
        <v>489</v>
      </c>
      <c r="D137" s="224">
        <f>(G135)</f>
        <v>0</v>
      </c>
    </row>
    <row r="139" spans="1:7" ht="15.75">
      <c r="A139" s="1000" t="s">
        <v>490</v>
      </c>
      <c r="B139" s="1000"/>
      <c r="C139" s="1000"/>
      <c r="D139" s="1000"/>
      <c r="E139" s="1000"/>
      <c r="F139" s="1000"/>
      <c r="G139" s="1000"/>
    </row>
    <row r="140" spans="1:7">
      <c r="A140" s="212" t="s">
        <v>288</v>
      </c>
      <c r="B140" s="213" t="s">
        <v>289</v>
      </c>
      <c r="C140" s="213" t="s">
        <v>290</v>
      </c>
      <c r="D140" s="212" t="s">
        <v>291</v>
      </c>
      <c r="E140" s="212" t="s">
        <v>292</v>
      </c>
      <c r="F140" s="213" t="s">
        <v>293</v>
      </c>
      <c r="G140" s="212" t="s">
        <v>294</v>
      </c>
    </row>
    <row r="141" spans="1:7" ht="33.75">
      <c r="A141" s="214">
        <v>1</v>
      </c>
      <c r="B141" s="215" t="s">
        <v>396</v>
      </c>
      <c r="C141" s="215" t="s">
        <v>491</v>
      </c>
      <c r="D141" s="218"/>
      <c r="E141" s="217">
        <v>8</v>
      </c>
      <c r="F141" s="215" t="s">
        <v>492</v>
      </c>
      <c r="G141" s="217">
        <f t="shared" ref="G141:G147" si="4">(D141)*(E141)</f>
        <v>0</v>
      </c>
    </row>
    <row r="142" spans="1:7" ht="33.75">
      <c r="A142" s="214">
        <v>2</v>
      </c>
      <c r="B142" s="215" t="s">
        <v>398</v>
      </c>
      <c r="C142" s="215" t="s">
        <v>493</v>
      </c>
      <c r="D142" s="218"/>
      <c r="E142" s="217">
        <v>16</v>
      </c>
      <c r="F142" s="215" t="s">
        <v>492</v>
      </c>
      <c r="G142" s="217">
        <f t="shared" si="4"/>
        <v>0</v>
      </c>
    </row>
    <row r="143" spans="1:7" ht="45">
      <c r="A143" s="214">
        <v>3</v>
      </c>
      <c r="B143" s="215" t="s">
        <v>400</v>
      </c>
      <c r="C143" s="215" t="s">
        <v>494</v>
      </c>
      <c r="D143" s="218"/>
      <c r="E143" s="217">
        <v>80</v>
      </c>
      <c r="F143" s="215" t="s">
        <v>492</v>
      </c>
      <c r="G143" s="217">
        <f t="shared" si="4"/>
        <v>0</v>
      </c>
    </row>
    <row r="144" spans="1:7" ht="33.75">
      <c r="A144" s="214">
        <v>4</v>
      </c>
      <c r="B144" s="215" t="s">
        <v>402</v>
      </c>
      <c r="C144" s="215" t="s">
        <v>495</v>
      </c>
      <c r="D144" s="218"/>
      <c r="E144" s="217">
        <v>8</v>
      </c>
      <c r="F144" s="215" t="s">
        <v>492</v>
      </c>
      <c r="G144" s="217">
        <f t="shared" si="4"/>
        <v>0</v>
      </c>
    </row>
    <row r="145" spans="1:7" ht="22.5">
      <c r="A145" s="214">
        <v>5</v>
      </c>
      <c r="B145" s="215" t="s">
        <v>404</v>
      </c>
      <c r="C145" s="215" t="s">
        <v>496</v>
      </c>
      <c r="D145" s="218"/>
      <c r="E145" s="217">
        <v>8</v>
      </c>
      <c r="F145" s="215" t="s">
        <v>492</v>
      </c>
      <c r="G145" s="217">
        <f t="shared" si="4"/>
        <v>0</v>
      </c>
    </row>
    <row r="146" spans="1:7" ht="22.5">
      <c r="A146" s="214">
        <v>6</v>
      </c>
      <c r="B146" s="215" t="s">
        <v>406</v>
      </c>
      <c r="C146" s="215" t="s">
        <v>497</v>
      </c>
      <c r="D146" s="218"/>
      <c r="E146" s="217">
        <v>48</v>
      </c>
      <c r="F146" s="215" t="s">
        <v>492</v>
      </c>
      <c r="G146" s="217">
        <f t="shared" si="4"/>
        <v>0</v>
      </c>
    </row>
    <row r="147" spans="1:7" ht="22.5">
      <c r="A147" s="214">
        <v>7</v>
      </c>
      <c r="B147" s="215" t="s">
        <v>408</v>
      </c>
      <c r="C147" s="215" t="s">
        <v>498</v>
      </c>
      <c r="D147" s="218"/>
      <c r="E147" s="217">
        <v>2</v>
      </c>
      <c r="F147" s="215" t="s">
        <v>492</v>
      </c>
      <c r="G147" s="217">
        <f t="shared" si="4"/>
        <v>0</v>
      </c>
    </row>
    <row r="148" spans="1:7" ht="12" thickBot="1">
      <c r="A148" s="220" t="s">
        <v>499</v>
      </c>
    </row>
    <row r="149" spans="1:7" ht="12.75" thickTop="1">
      <c r="A149" s="221"/>
      <c r="B149" s="221"/>
      <c r="C149" s="221"/>
      <c r="D149" s="221"/>
      <c r="E149" s="221"/>
      <c r="F149" s="221"/>
      <c r="G149" s="222">
        <f>SUM(G141:G147)</f>
        <v>0</v>
      </c>
    </row>
    <row r="151" spans="1:7" ht="12">
      <c r="C151" s="223" t="s">
        <v>500</v>
      </c>
      <c r="D151" s="224">
        <f>(G149)</f>
        <v>0</v>
      </c>
    </row>
  </sheetData>
  <sheetProtection password="CB91" sheet="1"/>
  <protectedRanges>
    <protectedRange sqref="D3:D43 D52:D59 D68:D69 D78:D116 D124:D133 D141:D147" name="Oblast1"/>
  </protectedRanges>
  <mergeCells count="6">
    <mergeCell ref="A139:G139"/>
    <mergeCell ref="A1:G1"/>
    <mergeCell ref="A50:G50"/>
    <mergeCell ref="A66:G66"/>
    <mergeCell ref="A76:G76"/>
    <mergeCell ref="A122:G122"/>
  </mergeCells>
  <pageMargins left="0.78740157499999996" right="0.78740157499999996" top="0.984251969" bottom="0.984251969" header="0.4921259845" footer="0.4921259845"/>
  <pageSetup paperSize="9" orientation="portrait" r:id="rId1"/>
  <headerFooter alignWithMargins="0">
    <oddFooter>&amp;CStrana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4EE86-7356-4A09-8D7E-6B76721442CD}">
  <dimension ref="A1:C27"/>
  <sheetViews>
    <sheetView workbookViewId="0">
      <selection sqref="A1:C1"/>
    </sheetView>
  </sheetViews>
  <sheetFormatPr defaultRowHeight="11.25"/>
  <cols>
    <col min="1" max="1" width="4.7109375" style="200" customWidth="1"/>
    <col min="2" max="2" width="67.7109375" style="200" customWidth="1"/>
    <col min="3" max="3" width="11.7109375" style="200" customWidth="1"/>
    <col min="4" max="256" width="9.140625" style="200"/>
    <col min="257" max="257" width="4.7109375" style="200" customWidth="1"/>
    <col min="258" max="258" width="67.7109375" style="200" customWidth="1"/>
    <col min="259" max="259" width="11.7109375" style="200" customWidth="1"/>
    <col min="260" max="512" width="9.140625" style="200"/>
    <col min="513" max="513" width="4.7109375" style="200" customWidth="1"/>
    <col min="514" max="514" width="67.7109375" style="200" customWidth="1"/>
    <col min="515" max="515" width="11.7109375" style="200" customWidth="1"/>
    <col min="516" max="768" width="9.140625" style="200"/>
    <col min="769" max="769" width="4.7109375" style="200" customWidth="1"/>
    <col min="770" max="770" width="67.7109375" style="200" customWidth="1"/>
    <col min="771" max="771" width="11.7109375" style="200" customWidth="1"/>
    <col min="772" max="1024" width="9.140625" style="200"/>
    <col min="1025" max="1025" width="4.7109375" style="200" customWidth="1"/>
    <col min="1026" max="1026" width="67.7109375" style="200" customWidth="1"/>
    <col min="1027" max="1027" width="11.7109375" style="200" customWidth="1"/>
    <col min="1028" max="1280" width="9.140625" style="200"/>
    <col min="1281" max="1281" width="4.7109375" style="200" customWidth="1"/>
    <col min="1282" max="1282" width="67.7109375" style="200" customWidth="1"/>
    <col min="1283" max="1283" width="11.7109375" style="200" customWidth="1"/>
    <col min="1284" max="1536" width="9.140625" style="200"/>
    <col min="1537" max="1537" width="4.7109375" style="200" customWidth="1"/>
    <col min="1538" max="1538" width="67.7109375" style="200" customWidth="1"/>
    <col min="1539" max="1539" width="11.7109375" style="200" customWidth="1"/>
    <col min="1540" max="1792" width="9.140625" style="200"/>
    <col min="1793" max="1793" width="4.7109375" style="200" customWidth="1"/>
    <col min="1794" max="1794" width="67.7109375" style="200" customWidth="1"/>
    <col min="1795" max="1795" width="11.7109375" style="200" customWidth="1"/>
    <col min="1796" max="2048" width="9.140625" style="200"/>
    <col min="2049" max="2049" width="4.7109375" style="200" customWidth="1"/>
    <col min="2050" max="2050" width="67.7109375" style="200" customWidth="1"/>
    <col min="2051" max="2051" width="11.7109375" style="200" customWidth="1"/>
    <col min="2052" max="2304" width="9.140625" style="200"/>
    <col min="2305" max="2305" width="4.7109375" style="200" customWidth="1"/>
    <col min="2306" max="2306" width="67.7109375" style="200" customWidth="1"/>
    <col min="2307" max="2307" width="11.7109375" style="200" customWidth="1"/>
    <col min="2308" max="2560" width="9.140625" style="200"/>
    <col min="2561" max="2561" width="4.7109375" style="200" customWidth="1"/>
    <col min="2562" max="2562" width="67.7109375" style="200" customWidth="1"/>
    <col min="2563" max="2563" width="11.7109375" style="200" customWidth="1"/>
    <col min="2564" max="2816" width="9.140625" style="200"/>
    <col min="2817" max="2817" width="4.7109375" style="200" customWidth="1"/>
    <col min="2818" max="2818" width="67.7109375" style="200" customWidth="1"/>
    <col min="2819" max="2819" width="11.7109375" style="200" customWidth="1"/>
    <col min="2820" max="3072" width="9.140625" style="200"/>
    <col min="3073" max="3073" width="4.7109375" style="200" customWidth="1"/>
    <col min="3074" max="3074" width="67.7109375" style="200" customWidth="1"/>
    <col min="3075" max="3075" width="11.7109375" style="200" customWidth="1"/>
    <col min="3076" max="3328" width="9.140625" style="200"/>
    <col min="3329" max="3329" width="4.7109375" style="200" customWidth="1"/>
    <col min="3330" max="3330" width="67.7109375" style="200" customWidth="1"/>
    <col min="3331" max="3331" width="11.7109375" style="200" customWidth="1"/>
    <col min="3332" max="3584" width="9.140625" style="200"/>
    <col min="3585" max="3585" width="4.7109375" style="200" customWidth="1"/>
    <col min="3586" max="3586" width="67.7109375" style="200" customWidth="1"/>
    <col min="3587" max="3587" width="11.7109375" style="200" customWidth="1"/>
    <col min="3588" max="3840" width="9.140625" style="200"/>
    <col min="3841" max="3841" width="4.7109375" style="200" customWidth="1"/>
    <col min="3842" max="3842" width="67.7109375" style="200" customWidth="1"/>
    <col min="3843" max="3843" width="11.7109375" style="200" customWidth="1"/>
    <col min="3844" max="4096" width="9.140625" style="200"/>
    <col min="4097" max="4097" width="4.7109375" style="200" customWidth="1"/>
    <col min="4098" max="4098" width="67.7109375" style="200" customWidth="1"/>
    <col min="4099" max="4099" width="11.7109375" style="200" customWidth="1"/>
    <col min="4100" max="4352" width="9.140625" style="200"/>
    <col min="4353" max="4353" width="4.7109375" style="200" customWidth="1"/>
    <col min="4354" max="4354" width="67.7109375" style="200" customWidth="1"/>
    <col min="4355" max="4355" width="11.7109375" style="200" customWidth="1"/>
    <col min="4356" max="4608" width="9.140625" style="200"/>
    <col min="4609" max="4609" width="4.7109375" style="200" customWidth="1"/>
    <col min="4610" max="4610" width="67.7109375" style="200" customWidth="1"/>
    <col min="4611" max="4611" width="11.7109375" style="200" customWidth="1"/>
    <col min="4612" max="4864" width="9.140625" style="200"/>
    <col min="4865" max="4865" width="4.7109375" style="200" customWidth="1"/>
    <col min="4866" max="4866" width="67.7109375" style="200" customWidth="1"/>
    <col min="4867" max="4867" width="11.7109375" style="200" customWidth="1"/>
    <col min="4868" max="5120" width="9.140625" style="200"/>
    <col min="5121" max="5121" width="4.7109375" style="200" customWidth="1"/>
    <col min="5122" max="5122" width="67.7109375" style="200" customWidth="1"/>
    <col min="5123" max="5123" width="11.7109375" style="200" customWidth="1"/>
    <col min="5124" max="5376" width="9.140625" style="200"/>
    <col min="5377" max="5377" width="4.7109375" style="200" customWidth="1"/>
    <col min="5378" max="5378" width="67.7109375" style="200" customWidth="1"/>
    <col min="5379" max="5379" width="11.7109375" style="200" customWidth="1"/>
    <col min="5380" max="5632" width="9.140625" style="200"/>
    <col min="5633" max="5633" width="4.7109375" style="200" customWidth="1"/>
    <col min="5634" max="5634" width="67.7109375" style="200" customWidth="1"/>
    <col min="5635" max="5635" width="11.7109375" style="200" customWidth="1"/>
    <col min="5636" max="5888" width="9.140625" style="200"/>
    <col min="5889" max="5889" width="4.7109375" style="200" customWidth="1"/>
    <col min="5890" max="5890" width="67.7109375" style="200" customWidth="1"/>
    <col min="5891" max="5891" width="11.7109375" style="200" customWidth="1"/>
    <col min="5892" max="6144" width="9.140625" style="200"/>
    <col min="6145" max="6145" width="4.7109375" style="200" customWidth="1"/>
    <col min="6146" max="6146" width="67.7109375" style="200" customWidth="1"/>
    <col min="6147" max="6147" width="11.7109375" style="200" customWidth="1"/>
    <col min="6148" max="6400" width="9.140625" style="200"/>
    <col min="6401" max="6401" width="4.7109375" style="200" customWidth="1"/>
    <col min="6402" max="6402" width="67.7109375" style="200" customWidth="1"/>
    <col min="6403" max="6403" width="11.7109375" style="200" customWidth="1"/>
    <col min="6404" max="6656" width="9.140625" style="200"/>
    <col min="6657" max="6657" width="4.7109375" style="200" customWidth="1"/>
    <col min="6658" max="6658" width="67.7109375" style="200" customWidth="1"/>
    <col min="6659" max="6659" width="11.7109375" style="200" customWidth="1"/>
    <col min="6660" max="6912" width="9.140625" style="200"/>
    <col min="6913" max="6913" width="4.7109375" style="200" customWidth="1"/>
    <col min="6914" max="6914" width="67.7109375" style="200" customWidth="1"/>
    <col min="6915" max="6915" width="11.7109375" style="200" customWidth="1"/>
    <col min="6916" max="7168" width="9.140625" style="200"/>
    <col min="7169" max="7169" width="4.7109375" style="200" customWidth="1"/>
    <col min="7170" max="7170" width="67.7109375" style="200" customWidth="1"/>
    <col min="7171" max="7171" width="11.7109375" style="200" customWidth="1"/>
    <col min="7172" max="7424" width="9.140625" style="200"/>
    <col min="7425" max="7425" width="4.7109375" style="200" customWidth="1"/>
    <col min="7426" max="7426" width="67.7109375" style="200" customWidth="1"/>
    <col min="7427" max="7427" width="11.7109375" style="200" customWidth="1"/>
    <col min="7428" max="7680" width="9.140625" style="200"/>
    <col min="7681" max="7681" width="4.7109375" style="200" customWidth="1"/>
    <col min="7682" max="7682" width="67.7109375" style="200" customWidth="1"/>
    <col min="7683" max="7683" width="11.7109375" style="200" customWidth="1"/>
    <col min="7684" max="7936" width="9.140625" style="200"/>
    <col min="7937" max="7937" width="4.7109375" style="200" customWidth="1"/>
    <col min="7938" max="7938" width="67.7109375" style="200" customWidth="1"/>
    <col min="7939" max="7939" width="11.7109375" style="200" customWidth="1"/>
    <col min="7940" max="8192" width="9.140625" style="200"/>
    <col min="8193" max="8193" width="4.7109375" style="200" customWidth="1"/>
    <col min="8194" max="8194" width="67.7109375" style="200" customWidth="1"/>
    <col min="8195" max="8195" width="11.7109375" style="200" customWidth="1"/>
    <col min="8196" max="8448" width="9.140625" style="200"/>
    <col min="8449" max="8449" width="4.7109375" style="200" customWidth="1"/>
    <col min="8450" max="8450" width="67.7109375" style="200" customWidth="1"/>
    <col min="8451" max="8451" width="11.7109375" style="200" customWidth="1"/>
    <col min="8452" max="8704" width="9.140625" style="200"/>
    <col min="8705" max="8705" width="4.7109375" style="200" customWidth="1"/>
    <col min="8706" max="8706" width="67.7109375" style="200" customWidth="1"/>
    <col min="8707" max="8707" width="11.7109375" style="200" customWidth="1"/>
    <col min="8708" max="8960" width="9.140625" style="200"/>
    <col min="8961" max="8961" width="4.7109375" style="200" customWidth="1"/>
    <col min="8962" max="8962" width="67.7109375" style="200" customWidth="1"/>
    <col min="8963" max="8963" width="11.7109375" style="200" customWidth="1"/>
    <col min="8964" max="9216" width="9.140625" style="200"/>
    <col min="9217" max="9217" width="4.7109375" style="200" customWidth="1"/>
    <col min="9218" max="9218" width="67.7109375" style="200" customWidth="1"/>
    <col min="9219" max="9219" width="11.7109375" style="200" customWidth="1"/>
    <col min="9220" max="9472" width="9.140625" style="200"/>
    <col min="9473" max="9473" width="4.7109375" style="200" customWidth="1"/>
    <col min="9474" max="9474" width="67.7109375" style="200" customWidth="1"/>
    <col min="9475" max="9475" width="11.7109375" style="200" customWidth="1"/>
    <col min="9476" max="9728" width="9.140625" style="200"/>
    <col min="9729" max="9729" width="4.7109375" style="200" customWidth="1"/>
    <col min="9730" max="9730" width="67.7109375" style="200" customWidth="1"/>
    <col min="9731" max="9731" width="11.7109375" style="200" customWidth="1"/>
    <col min="9732" max="9984" width="9.140625" style="200"/>
    <col min="9985" max="9985" width="4.7109375" style="200" customWidth="1"/>
    <col min="9986" max="9986" width="67.7109375" style="200" customWidth="1"/>
    <col min="9987" max="9987" width="11.7109375" style="200" customWidth="1"/>
    <col min="9988" max="10240" width="9.140625" style="200"/>
    <col min="10241" max="10241" width="4.7109375" style="200" customWidth="1"/>
    <col min="10242" max="10242" width="67.7109375" style="200" customWidth="1"/>
    <col min="10243" max="10243" width="11.7109375" style="200" customWidth="1"/>
    <col min="10244" max="10496" width="9.140625" style="200"/>
    <col min="10497" max="10497" width="4.7109375" style="200" customWidth="1"/>
    <col min="10498" max="10498" width="67.7109375" style="200" customWidth="1"/>
    <col min="10499" max="10499" width="11.7109375" style="200" customWidth="1"/>
    <col min="10500" max="10752" width="9.140625" style="200"/>
    <col min="10753" max="10753" width="4.7109375" style="200" customWidth="1"/>
    <col min="10754" max="10754" width="67.7109375" style="200" customWidth="1"/>
    <col min="10755" max="10755" width="11.7109375" style="200" customWidth="1"/>
    <col min="10756" max="11008" width="9.140625" style="200"/>
    <col min="11009" max="11009" width="4.7109375" style="200" customWidth="1"/>
    <col min="11010" max="11010" width="67.7109375" style="200" customWidth="1"/>
    <col min="11011" max="11011" width="11.7109375" style="200" customWidth="1"/>
    <col min="11012" max="11264" width="9.140625" style="200"/>
    <col min="11265" max="11265" width="4.7109375" style="200" customWidth="1"/>
    <col min="11266" max="11266" width="67.7109375" style="200" customWidth="1"/>
    <col min="11267" max="11267" width="11.7109375" style="200" customWidth="1"/>
    <col min="11268" max="11520" width="9.140625" style="200"/>
    <col min="11521" max="11521" width="4.7109375" style="200" customWidth="1"/>
    <col min="11522" max="11522" width="67.7109375" style="200" customWidth="1"/>
    <col min="11523" max="11523" width="11.7109375" style="200" customWidth="1"/>
    <col min="11524" max="11776" width="9.140625" style="200"/>
    <col min="11777" max="11777" width="4.7109375" style="200" customWidth="1"/>
    <col min="11778" max="11778" width="67.7109375" style="200" customWidth="1"/>
    <col min="11779" max="11779" width="11.7109375" style="200" customWidth="1"/>
    <col min="11780" max="12032" width="9.140625" style="200"/>
    <col min="12033" max="12033" width="4.7109375" style="200" customWidth="1"/>
    <col min="12034" max="12034" width="67.7109375" style="200" customWidth="1"/>
    <col min="12035" max="12035" width="11.7109375" style="200" customWidth="1"/>
    <col min="12036" max="12288" width="9.140625" style="200"/>
    <col min="12289" max="12289" width="4.7109375" style="200" customWidth="1"/>
    <col min="12290" max="12290" width="67.7109375" style="200" customWidth="1"/>
    <col min="12291" max="12291" width="11.7109375" style="200" customWidth="1"/>
    <col min="12292" max="12544" width="9.140625" style="200"/>
    <col min="12545" max="12545" width="4.7109375" style="200" customWidth="1"/>
    <col min="12546" max="12546" width="67.7109375" style="200" customWidth="1"/>
    <col min="12547" max="12547" width="11.7109375" style="200" customWidth="1"/>
    <col min="12548" max="12800" width="9.140625" style="200"/>
    <col min="12801" max="12801" width="4.7109375" style="200" customWidth="1"/>
    <col min="12802" max="12802" width="67.7109375" style="200" customWidth="1"/>
    <col min="12803" max="12803" width="11.7109375" style="200" customWidth="1"/>
    <col min="12804" max="13056" width="9.140625" style="200"/>
    <col min="13057" max="13057" width="4.7109375" style="200" customWidth="1"/>
    <col min="13058" max="13058" width="67.7109375" style="200" customWidth="1"/>
    <col min="13059" max="13059" width="11.7109375" style="200" customWidth="1"/>
    <col min="13060" max="13312" width="9.140625" style="200"/>
    <col min="13313" max="13313" width="4.7109375" style="200" customWidth="1"/>
    <col min="13314" max="13314" width="67.7109375" style="200" customWidth="1"/>
    <col min="13315" max="13315" width="11.7109375" style="200" customWidth="1"/>
    <col min="13316" max="13568" width="9.140625" style="200"/>
    <col min="13569" max="13569" width="4.7109375" style="200" customWidth="1"/>
    <col min="13570" max="13570" width="67.7109375" style="200" customWidth="1"/>
    <col min="13571" max="13571" width="11.7109375" style="200" customWidth="1"/>
    <col min="13572" max="13824" width="9.140625" style="200"/>
    <col min="13825" max="13825" width="4.7109375" style="200" customWidth="1"/>
    <col min="13826" max="13826" width="67.7109375" style="200" customWidth="1"/>
    <col min="13827" max="13827" width="11.7109375" style="200" customWidth="1"/>
    <col min="13828" max="14080" width="9.140625" style="200"/>
    <col min="14081" max="14081" width="4.7109375" style="200" customWidth="1"/>
    <col min="14082" max="14082" width="67.7109375" style="200" customWidth="1"/>
    <col min="14083" max="14083" width="11.7109375" style="200" customWidth="1"/>
    <col min="14084" max="14336" width="9.140625" style="200"/>
    <col min="14337" max="14337" width="4.7109375" style="200" customWidth="1"/>
    <col min="14338" max="14338" width="67.7109375" style="200" customWidth="1"/>
    <col min="14339" max="14339" width="11.7109375" style="200" customWidth="1"/>
    <col min="14340" max="14592" width="9.140625" style="200"/>
    <col min="14593" max="14593" width="4.7109375" style="200" customWidth="1"/>
    <col min="14594" max="14594" width="67.7109375" style="200" customWidth="1"/>
    <col min="14595" max="14595" width="11.7109375" style="200" customWidth="1"/>
    <col min="14596" max="14848" width="9.140625" style="200"/>
    <col min="14849" max="14849" width="4.7109375" style="200" customWidth="1"/>
    <col min="14850" max="14850" width="67.7109375" style="200" customWidth="1"/>
    <col min="14851" max="14851" width="11.7109375" style="200" customWidth="1"/>
    <col min="14852" max="15104" width="9.140625" style="200"/>
    <col min="15105" max="15105" width="4.7109375" style="200" customWidth="1"/>
    <col min="15106" max="15106" width="67.7109375" style="200" customWidth="1"/>
    <col min="15107" max="15107" width="11.7109375" style="200" customWidth="1"/>
    <col min="15108" max="15360" width="9.140625" style="200"/>
    <col min="15361" max="15361" width="4.7109375" style="200" customWidth="1"/>
    <col min="15362" max="15362" width="67.7109375" style="200" customWidth="1"/>
    <col min="15363" max="15363" width="11.7109375" style="200" customWidth="1"/>
    <col min="15364" max="15616" width="9.140625" style="200"/>
    <col min="15617" max="15617" width="4.7109375" style="200" customWidth="1"/>
    <col min="15618" max="15618" width="67.7109375" style="200" customWidth="1"/>
    <col min="15619" max="15619" width="11.7109375" style="200" customWidth="1"/>
    <col min="15620" max="15872" width="9.140625" style="200"/>
    <col min="15873" max="15873" width="4.7109375" style="200" customWidth="1"/>
    <col min="15874" max="15874" width="67.7109375" style="200" customWidth="1"/>
    <col min="15875" max="15875" width="11.7109375" style="200" customWidth="1"/>
    <col min="15876" max="16128" width="9.140625" style="200"/>
    <col min="16129" max="16129" width="4.7109375" style="200" customWidth="1"/>
    <col min="16130" max="16130" width="67.7109375" style="200" customWidth="1"/>
    <col min="16131" max="16131" width="11.7109375" style="200" customWidth="1"/>
    <col min="16132" max="16384" width="9.140625" style="200"/>
  </cols>
  <sheetData>
    <row r="1" spans="1:3" ht="15.75">
      <c r="A1" s="1001" t="s">
        <v>501</v>
      </c>
      <c r="B1" s="1001"/>
      <c r="C1" s="1001"/>
    </row>
    <row r="3" spans="1:3">
      <c r="A3" s="212" t="s">
        <v>502</v>
      </c>
      <c r="B3" s="225" t="s">
        <v>290</v>
      </c>
      <c r="C3" s="212" t="s">
        <v>503</v>
      </c>
    </row>
    <row r="4" spans="1:3">
      <c r="A4" s="226" t="s">
        <v>504</v>
      </c>
      <c r="B4" s="227" t="s">
        <v>505</v>
      </c>
      <c r="C4" s="228"/>
    </row>
    <row r="5" spans="1:3">
      <c r="A5" s="198">
        <v>1</v>
      </c>
      <c r="B5" s="229" t="s">
        <v>506</v>
      </c>
      <c r="C5" s="230">
        <f>Položky!G44</f>
        <v>0</v>
      </c>
    </row>
    <row r="6" spans="1:3">
      <c r="A6" s="198">
        <v>2</v>
      </c>
      <c r="B6" s="229" t="s">
        <v>507</v>
      </c>
      <c r="C6" s="230">
        <f>Položky!G118</f>
        <v>0</v>
      </c>
    </row>
    <row r="7" spans="1:3">
      <c r="A7" s="198">
        <v>3</v>
      </c>
      <c r="B7" s="229" t="s">
        <v>508</v>
      </c>
      <c r="C7" s="230">
        <f>Položky!G60</f>
        <v>0</v>
      </c>
    </row>
    <row r="8" spans="1:3">
      <c r="A8" s="198">
        <v>4</v>
      </c>
      <c r="B8" s="229" t="s">
        <v>509</v>
      </c>
      <c r="C8" s="230">
        <f>Položky!G70</f>
        <v>0</v>
      </c>
    </row>
    <row r="9" spans="1:3">
      <c r="A9" s="231"/>
      <c r="B9" s="232" t="s">
        <v>510</v>
      </c>
      <c r="C9" s="233">
        <f>SUM(C5:C8)</f>
        <v>0</v>
      </c>
    </row>
    <row r="10" spans="1:3">
      <c r="A10" s="198"/>
      <c r="B10" s="229"/>
      <c r="C10" s="230"/>
    </row>
    <row r="11" spans="1:3">
      <c r="A11" s="226" t="s">
        <v>511</v>
      </c>
      <c r="B11" s="227" t="s">
        <v>181</v>
      </c>
      <c r="C11" s="228"/>
    </row>
    <row r="12" spans="1:3">
      <c r="A12" s="198">
        <v>5</v>
      </c>
      <c r="B12" s="229" t="s">
        <v>512</v>
      </c>
      <c r="C12" s="230">
        <f>Položky!G149</f>
        <v>0</v>
      </c>
    </row>
    <row r="13" spans="1:3">
      <c r="A13" s="231"/>
      <c r="B13" s="232" t="s">
        <v>513</v>
      </c>
      <c r="C13" s="233">
        <f>SUM(C12)</f>
        <v>0</v>
      </c>
    </row>
    <row r="14" spans="1:3">
      <c r="A14" s="198"/>
      <c r="B14" s="229"/>
      <c r="C14" s="230"/>
    </row>
    <row r="15" spans="1:3">
      <c r="A15" s="226" t="s">
        <v>514</v>
      </c>
      <c r="B15" s="227" t="s">
        <v>515</v>
      </c>
      <c r="C15" s="228"/>
    </row>
    <row r="16" spans="1:3">
      <c r="A16" s="198">
        <v>6</v>
      </c>
      <c r="B16" s="229" t="s">
        <v>516</v>
      </c>
      <c r="C16" s="230">
        <f>Položky!G135</f>
        <v>0</v>
      </c>
    </row>
    <row r="17" spans="1:3">
      <c r="A17" s="231"/>
      <c r="B17" s="232" t="s">
        <v>517</v>
      </c>
      <c r="C17" s="233">
        <f>SUM(C16)</f>
        <v>0</v>
      </c>
    </row>
    <row r="18" spans="1:3">
      <c r="A18" s="198"/>
      <c r="B18" s="229"/>
      <c r="C18" s="230"/>
    </row>
    <row r="19" spans="1:3">
      <c r="A19" s="226" t="s">
        <v>518</v>
      </c>
      <c r="B19" s="227" t="s">
        <v>519</v>
      </c>
      <c r="C19" s="228"/>
    </row>
    <row r="20" spans="1:3">
      <c r="A20" s="231"/>
      <c r="B20" s="232" t="s">
        <v>520</v>
      </c>
      <c r="C20" s="233"/>
    </row>
    <row r="21" spans="1:3" ht="12" thickBot="1">
      <c r="A21" s="198"/>
      <c r="B21" s="229"/>
      <c r="C21" s="230"/>
    </row>
    <row r="22" spans="1:3" ht="12" thickTop="1">
      <c r="A22" s="234"/>
      <c r="B22" s="235" t="s">
        <v>521</v>
      </c>
      <c r="C22" s="236">
        <f>C9+C13+C17</f>
        <v>0</v>
      </c>
    </row>
    <row r="25" spans="1:3" ht="12">
      <c r="A25" s="237" t="s">
        <v>522</v>
      </c>
      <c r="C25" s="238">
        <f>C22</f>
        <v>0</v>
      </c>
    </row>
    <row r="27" spans="1:3">
      <c r="B27" s="239" t="s">
        <v>523</v>
      </c>
    </row>
  </sheetData>
  <sheetProtection password="CB91" sheet="1"/>
  <mergeCells count="1">
    <mergeCell ref="A1:C1"/>
  </mergeCells>
  <pageMargins left="0.78740157499999996" right="0.78740157499999996" top="0.984251969" bottom="0.984251969" header="0.4921259845" footer="0.4921259845"/>
  <pageSetup paperSize="9" orientation="portrait" r:id="rId1"/>
  <headerFooter alignWithMargins="0">
    <oddFooter>&amp;CStrana 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EB2A1-6A14-40F7-84ED-1256B81E3686}">
  <sheetPr>
    <tabColor theme="3" tint="0.79998168889431442"/>
    <pageSetUpPr fitToPage="1"/>
  </sheetPr>
  <dimension ref="A1:CF45"/>
  <sheetViews>
    <sheetView zoomScaleNormal="100" zoomScaleSheetLayoutView="100" workbookViewId="0">
      <selection sqref="A1:G1"/>
    </sheetView>
  </sheetViews>
  <sheetFormatPr defaultRowHeight="14.1" customHeight="1"/>
  <cols>
    <col min="1" max="1" width="9.28515625" style="293" bestFit="1" customWidth="1"/>
    <col min="2" max="2" width="29.7109375" style="240" customWidth="1"/>
    <col min="3" max="3" width="9.42578125" style="240" customWidth="1"/>
    <col min="4" max="4" width="9.7109375" style="240" customWidth="1"/>
    <col min="5" max="5" width="16.85546875" style="294" bestFit="1" customWidth="1"/>
    <col min="6" max="6" width="15.85546875" style="294" bestFit="1" customWidth="1"/>
    <col min="7" max="7" width="18.5703125" style="240" customWidth="1"/>
    <col min="8" max="256" width="9.140625" style="240"/>
    <col min="257" max="257" width="9.28515625" style="240" bestFit="1" customWidth="1"/>
    <col min="258" max="258" width="29.7109375" style="240" customWidth="1"/>
    <col min="259" max="259" width="9.42578125" style="240" customWidth="1"/>
    <col min="260" max="260" width="9.7109375" style="240" customWidth="1"/>
    <col min="261" max="261" width="16.85546875" style="240" bestFit="1" customWidth="1"/>
    <col min="262" max="262" width="15.85546875" style="240" bestFit="1" customWidth="1"/>
    <col min="263" max="263" width="18.5703125" style="240" customWidth="1"/>
    <col min="264" max="512" width="9.140625" style="240"/>
    <col min="513" max="513" width="9.28515625" style="240" bestFit="1" customWidth="1"/>
    <col min="514" max="514" width="29.7109375" style="240" customWidth="1"/>
    <col min="515" max="515" width="9.42578125" style="240" customWidth="1"/>
    <col min="516" max="516" width="9.7109375" style="240" customWidth="1"/>
    <col min="517" max="517" width="16.85546875" style="240" bestFit="1" customWidth="1"/>
    <col min="518" max="518" width="15.85546875" style="240" bestFit="1" customWidth="1"/>
    <col min="519" max="519" width="18.5703125" style="240" customWidth="1"/>
    <col min="520" max="768" width="9.140625" style="240"/>
    <col min="769" max="769" width="9.28515625" style="240" bestFit="1" customWidth="1"/>
    <col min="770" max="770" width="29.7109375" style="240" customWidth="1"/>
    <col min="771" max="771" width="9.42578125" style="240" customWidth="1"/>
    <col min="772" max="772" width="9.7109375" style="240" customWidth="1"/>
    <col min="773" max="773" width="16.85546875" style="240" bestFit="1" customWidth="1"/>
    <col min="774" max="774" width="15.85546875" style="240" bestFit="1" customWidth="1"/>
    <col min="775" max="775" width="18.5703125" style="240" customWidth="1"/>
    <col min="776" max="1024" width="9.140625" style="240"/>
    <col min="1025" max="1025" width="9.28515625" style="240" bestFit="1" customWidth="1"/>
    <col min="1026" max="1026" width="29.7109375" style="240" customWidth="1"/>
    <col min="1027" max="1027" width="9.42578125" style="240" customWidth="1"/>
    <col min="1028" max="1028" width="9.7109375" style="240" customWidth="1"/>
    <col min="1029" max="1029" width="16.85546875" style="240" bestFit="1" customWidth="1"/>
    <col min="1030" max="1030" width="15.85546875" style="240" bestFit="1" customWidth="1"/>
    <col min="1031" max="1031" width="18.5703125" style="240" customWidth="1"/>
    <col min="1032" max="1280" width="9.140625" style="240"/>
    <col min="1281" max="1281" width="9.28515625" style="240" bestFit="1" customWidth="1"/>
    <col min="1282" max="1282" width="29.7109375" style="240" customWidth="1"/>
    <col min="1283" max="1283" width="9.42578125" style="240" customWidth="1"/>
    <col min="1284" max="1284" width="9.7109375" style="240" customWidth="1"/>
    <col min="1285" max="1285" width="16.85546875" style="240" bestFit="1" customWidth="1"/>
    <col min="1286" max="1286" width="15.85546875" style="240" bestFit="1" customWidth="1"/>
    <col min="1287" max="1287" width="18.5703125" style="240" customWidth="1"/>
    <col min="1288" max="1536" width="9.140625" style="240"/>
    <col min="1537" max="1537" width="9.28515625" style="240" bestFit="1" customWidth="1"/>
    <col min="1538" max="1538" width="29.7109375" style="240" customWidth="1"/>
    <col min="1539" max="1539" width="9.42578125" style="240" customWidth="1"/>
    <col min="1540" max="1540" width="9.7109375" style="240" customWidth="1"/>
    <col min="1541" max="1541" width="16.85546875" style="240" bestFit="1" customWidth="1"/>
    <col min="1542" max="1542" width="15.85546875" style="240" bestFit="1" customWidth="1"/>
    <col min="1543" max="1543" width="18.5703125" style="240" customWidth="1"/>
    <col min="1544" max="1792" width="9.140625" style="240"/>
    <col min="1793" max="1793" width="9.28515625" style="240" bestFit="1" customWidth="1"/>
    <col min="1794" max="1794" width="29.7109375" style="240" customWidth="1"/>
    <col min="1795" max="1795" width="9.42578125" style="240" customWidth="1"/>
    <col min="1796" max="1796" width="9.7109375" style="240" customWidth="1"/>
    <col min="1797" max="1797" width="16.85546875" style="240" bestFit="1" customWidth="1"/>
    <col min="1798" max="1798" width="15.85546875" style="240" bestFit="1" customWidth="1"/>
    <col min="1799" max="1799" width="18.5703125" style="240" customWidth="1"/>
    <col min="1800" max="2048" width="9.140625" style="240"/>
    <col min="2049" max="2049" width="9.28515625" style="240" bestFit="1" customWidth="1"/>
    <col min="2050" max="2050" width="29.7109375" style="240" customWidth="1"/>
    <col min="2051" max="2051" width="9.42578125" style="240" customWidth="1"/>
    <col min="2052" max="2052" width="9.7109375" style="240" customWidth="1"/>
    <col min="2053" max="2053" width="16.85546875" style="240" bestFit="1" customWidth="1"/>
    <col min="2054" max="2054" width="15.85546875" style="240" bestFit="1" customWidth="1"/>
    <col min="2055" max="2055" width="18.5703125" style="240" customWidth="1"/>
    <col min="2056" max="2304" width="9.140625" style="240"/>
    <col min="2305" max="2305" width="9.28515625" style="240" bestFit="1" customWidth="1"/>
    <col min="2306" max="2306" width="29.7109375" style="240" customWidth="1"/>
    <col min="2307" max="2307" width="9.42578125" style="240" customWidth="1"/>
    <col min="2308" max="2308" width="9.7109375" style="240" customWidth="1"/>
    <col min="2309" max="2309" width="16.85546875" style="240" bestFit="1" customWidth="1"/>
    <col min="2310" max="2310" width="15.85546875" style="240" bestFit="1" customWidth="1"/>
    <col min="2311" max="2311" width="18.5703125" style="240" customWidth="1"/>
    <col min="2312" max="2560" width="9.140625" style="240"/>
    <col min="2561" max="2561" width="9.28515625" style="240" bestFit="1" customWidth="1"/>
    <col min="2562" max="2562" width="29.7109375" style="240" customWidth="1"/>
    <col min="2563" max="2563" width="9.42578125" style="240" customWidth="1"/>
    <col min="2564" max="2564" width="9.7109375" style="240" customWidth="1"/>
    <col min="2565" max="2565" width="16.85546875" style="240" bestFit="1" customWidth="1"/>
    <col min="2566" max="2566" width="15.85546875" style="240" bestFit="1" customWidth="1"/>
    <col min="2567" max="2567" width="18.5703125" style="240" customWidth="1"/>
    <col min="2568" max="2816" width="9.140625" style="240"/>
    <col min="2817" max="2817" width="9.28515625" style="240" bestFit="1" customWidth="1"/>
    <col min="2818" max="2818" width="29.7109375" style="240" customWidth="1"/>
    <col min="2819" max="2819" width="9.42578125" style="240" customWidth="1"/>
    <col min="2820" max="2820" width="9.7109375" style="240" customWidth="1"/>
    <col min="2821" max="2821" width="16.85546875" style="240" bestFit="1" customWidth="1"/>
    <col min="2822" max="2822" width="15.85546875" style="240" bestFit="1" customWidth="1"/>
    <col min="2823" max="2823" width="18.5703125" style="240" customWidth="1"/>
    <col min="2824" max="3072" width="9.140625" style="240"/>
    <col min="3073" max="3073" width="9.28515625" style="240" bestFit="1" customWidth="1"/>
    <col min="3074" max="3074" width="29.7109375" style="240" customWidth="1"/>
    <col min="3075" max="3075" width="9.42578125" style="240" customWidth="1"/>
    <col min="3076" max="3076" width="9.7109375" style="240" customWidth="1"/>
    <col min="3077" max="3077" width="16.85546875" style="240" bestFit="1" customWidth="1"/>
    <col min="3078" max="3078" width="15.85546875" style="240" bestFit="1" customWidth="1"/>
    <col min="3079" max="3079" width="18.5703125" style="240" customWidth="1"/>
    <col min="3080" max="3328" width="9.140625" style="240"/>
    <col min="3329" max="3329" width="9.28515625" style="240" bestFit="1" customWidth="1"/>
    <col min="3330" max="3330" width="29.7109375" style="240" customWidth="1"/>
    <col min="3331" max="3331" width="9.42578125" style="240" customWidth="1"/>
    <col min="3332" max="3332" width="9.7109375" style="240" customWidth="1"/>
    <col min="3333" max="3333" width="16.85546875" style="240" bestFit="1" customWidth="1"/>
    <col min="3334" max="3334" width="15.85546875" style="240" bestFit="1" customWidth="1"/>
    <col min="3335" max="3335" width="18.5703125" style="240" customWidth="1"/>
    <col min="3336" max="3584" width="9.140625" style="240"/>
    <col min="3585" max="3585" width="9.28515625" style="240" bestFit="1" customWidth="1"/>
    <col min="3586" max="3586" width="29.7109375" style="240" customWidth="1"/>
    <col min="3587" max="3587" width="9.42578125" style="240" customWidth="1"/>
    <col min="3588" max="3588" width="9.7109375" style="240" customWidth="1"/>
    <col min="3589" max="3589" width="16.85546875" style="240" bestFit="1" customWidth="1"/>
    <col min="3590" max="3590" width="15.85546875" style="240" bestFit="1" customWidth="1"/>
    <col min="3591" max="3591" width="18.5703125" style="240" customWidth="1"/>
    <col min="3592" max="3840" width="9.140625" style="240"/>
    <col min="3841" max="3841" width="9.28515625" style="240" bestFit="1" customWidth="1"/>
    <col min="3842" max="3842" width="29.7109375" style="240" customWidth="1"/>
    <col min="3843" max="3843" width="9.42578125" style="240" customWidth="1"/>
    <col min="3844" max="3844" width="9.7109375" style="240" customWidth="1"/>
    <col min="3845" max="3845" width="16.85546875" style="240" bestFit="1" customWidth="1"/>
    <col min="3846" max="3846" width="15.85546875" style="240" bestFit="1" customWidth="1"/>
    <col min="3847" max="3847" width="18.5703125" style="240" customWidth="1"/>
    <col min="3848" max="4096" width="9.140625" style="240"/>
    <col min="4097" max="4097" width="9.28515625" style="240" bestFit="1" customWidth="1"/>
    <col min="4098" max="4098" width="29.7109375" style="240" customWidth="1"/>
    <col min="4099" max="4099" width="9.42578125" style="240" customWidth="1"/>
    <col min="4100" max="4100" width="9.7109375" style="240" customWidth="1"/>
    <col min="4101" max="4101" width="16.85546875" style="240" bestFit="1" customWidth="1"/>
    <col min="4102" max="4102" width="15.85546875" style="240" bestFit="1" customWidth="1"/>
    <col min="4103" max="4103" width="18.5703125" style="240" customWidth="1"/>
    <col min="4104" max="4352" width="9.140625" style="240"/>
    <col min="4353" max="4353" width="9.28515625" style="240" bestFit="1" customWidth="1"/>
    <col min="4354" max="4354" width="29.7109375" style="240" customWidth="1"/>
    <col min="4355" max="4355" width="9.42578125" style="240" customWidth="1"/>
    <col min="4356" max="4356" width="9.7109375" style="240" customWidth="1"/>
    <col min="4357" max="4357" width="16.85546875" style="240" bestFit="1" customWidth="1"/>
    <col min="4358" max="4358" width="15.85546875" style="240" bestFit="1" customWidth="1"/>
    <col min="4359" max="4359" width="18.5703125" style="240" customWidth="1"/>
    <col min="4360" max="4608" width="9.140625" style="240"/>
    <col min="4609" max="4609" width="9.28515625" style="240" bestFit="1" customWidth="1"/>
    <col min="4610" max="4610" width="29.7109375" style="240" customWidth="1"/>
    <col min="4611" max="4611" width="9.42578125" style="240" customWidth="1"/>
    <col min="4612" max="4612" width="9.7109375" style="240" customWidth="1"/>
    <col min="4613" max="4613" width="16.85546875" style="240" bestFit="1" customWidth="1"/>
    <col min="4614" max="4614" width="15.85546875" style="240" bestFit="1" customWidth="1"/>
    <col min="4615" max="4615" width="18.5703125" style="240" customWidth="1"/>
    <col min="4616" max="4864" width="9.140625" style="240"/>
    <col min="4865" max="4865" width="9.28515625" style="240" bestFit="1" customWidth="1"/>
    <col min="4866" max="4866" width="29.7109375" style="240" customWidth="1"/>
    <col min="4867" max="4867" width="9.42578125" style="240" customWidth="1"/>
    <col min="4868" max="4868" width="9.7109375" style="240" customWidth="1"/>
    <col min="4869" max="4869" width="16.85546875" style="240" bestFit="1" customWidth="1"/>
    <col min="4870" max="4870" width="15.85546875" style="240" bestFit="1" customWidth="1"/>
    <col min="4871" max="4871" width="18.5703125" style="240" customWidth="1"/>
    <col min="4872" max="5120" width="9.140625" style="240"/>
    <col min="5121" max="5121" width="9.28515625" style="240" bestFit="1" customWidth="1"/>
    <col min="5122" max="5122" width="29.7109375" style="240" customWidth="1"/>
    <col min="5123" max="5123" width="9.42578125" style="240" customWidth="1"/>
    <col min="5124" max="5124" width="9.7109375" style="240" customWidth="1"/>
    <col min="5125" max="5125" width="16.85546875" style="240" bestFit="1" customWidth="1"/>
    <col min="5126" max="5126" width="15.85546875" style="240" bestFit="1" customWidth="1"/>
    <col min="5127" max="5127" width="18.5703125" style="240" customWidth="1"/>
    <col min="5128" max="5376" width="9.140625" style="240"/>
    <col min="5377" max="5377" width="9.28515625" style="240" bestFit="1" customWidth="1"/>
    <col min="5378" max="5378" width="29.7109375" style="240" customWidth="1"/>
    <col min="5379" max="5379" width="9.42578125" style="240" customWidth="1"/>
    <col min="5380" max="5380" width="9.7109375" style="240" customWidth="1"/>
    <col min="5381" max="5381" width="16.85546875" style="240" bestFit="1" customWidth="1"/>
    <col min="5382" max="5382" width="15.85546875" style="240" bestFit="1" customWidth="1"/>
    <col min="5383" max="5383" width="18.5703125" style="240" customWidth="1"/>
    <col min="5384" max="5632" width="9.140625" style="240"/>
    <col min="5633" max="5633" width="9.28515625" style="240" bestFit="1" customWidth="1"/>
    <col min="5634" max="5634" width="29.7109375" style="240" customWidth="1"/>
    <col min="5635" max="5635" width="9.42578125" style="240" customWidth="1"/>
    <col min="5636" max="5636" width="9.7109375" style="240" customWidth="1"/>
    <col min="5637" max="5637" width="16.85546875" style="240" bestFit="1" customWidth="1"/>
    <col min="5638" max="5638" width="15.85546875" style="240" bestFit="1" customWidth="1"/>
    <col min="5639" max="5639" width="18.5703125" style="240" customWidth="1"/>
    <col min="5640" max="5888" width="9.140625" style="240"/>
    <col min="5889" max="5889" width="9.28515625" style="240" bestFit="1" customWidth="1"/>
    <col min="5890" max="5890" width="29.7109375" style="240" customWidth="1"/>
    <col min="5891" max="5891" width="9.42578125" style="240" customWidth="1"/>
    <col min="5892" max="5892" width="9.7109375" style="240" customWidth="1"/>
    <col min="5893" max="5893" width="16.85546875" style="240" bestFit="1" customWidth="1"/>
    <col min="5894" max="5894" width="15.85546875" style="240" bestFit="1" customWidth="1"/>
    <col min="5895" max="5895" width="18.5703125" style="240" customWidth="1"/>
    <col min="5896" max="6144" width="9.140625" style="240"/>
    <col min="6145" max="6145" width="9.28515625" style="240" bestFit="1" customWidth="1"/>
    <col min="6146" max="6146" width="29.7109375" style="240" customWidth="1"/>
    <col min="6147" max="6147" width="9.42578125" style="240" customWidth="1"/>
    <col min="6148" max="6148" width="9.7109375" style="240" customWidth="1"/>
    <col min="6149" max="6149" width="16.85546875" style="240" bestFit="1" customWidth="1"/>
    <col min="6150" max="6150" width="15.85546875" style="240" bestFit="1" customWidth="1"/>
    <col min="6151" max="6151" width="18.5703125" style="240" customWidth="1"/>
    <col min="6152" max="6400" width="9.140625" style="240"/>
    <col min="6401" max="6401" width="9.28515625" style="240" bestFit="1" customWidth="1"/>
    <col min="6402" max="6402" width="29.7109375" style="240" customWidth="1"/>
    <col min="6403" max="6403" width="9.42578125" style="240" customWidth="1"/>
    <col min="6404" max="6404" width="9.7109375" style="240" customWidth="1"/>
    <col min="6405" max="6405" width="16.85546875" style="240" bestFit="1" customWidth="1"/>
    <col min="6406" max="6406" width="15.85546875" style="240" bestFit="1" customWidth="1"/>
    <col min="6407" max="6407" width="18.5703125" style="240" customWidth="1"/>
    <col min="6408" max="6656" width="9.140625" style="240"/>
    <col min="6657" max="6657" width="9.28515625" style="240" bestFit="1" customWidth="1"/>
    <col min="6658" max="6658" width="29.7109375" style="240" customWidth="1"/>
    <col min="6659" max="6659" width="9.42578125" style="240" customWidth="1"/>
    <col min="6660" max="6660" width="9.7109375" style="240" customWidth="1"/>
    <col min="6661" max="6661" width="16.85546875" style="240" bestFit="1" customWidth="1"/>
    <col min="6662" max="6662" width="15.85546875" style="240" bestFit="1" customWidth="1"/>
    <col min="6663" max="6663" width="18.5703125" style="240" customWidth="1"/>
    <col min="6664" max="6912" width="9.140625" style="240"/>
    <col min="6913" max="6913" width="9.28515625" style="240" bestFit="1" customWidth="1"/>
    <col min="6914" max="6914" width="29.7109375" style="240" customWidth="1"/>
    <col min="6915" max="6915" width="9.42578125" style="240" customWidth="1"/>
    <col min="6916" max="6916" width="9.7109375" style="240" customWidth="1"/>
    <col min="6917" max="6917" width="16.85546875" style="240" bestFit="1" customWidth="1"/>
    <col min="6918" max="6918" width="15.85546875" style="240" bestFit="1" customWidth="1"/>
    <col min="6919" max="6919" width="18.5703125" style="240" customWidth="1"/>
    <col min="6920" max="7168" width="9.140625" style="240"/>
    <col min="7169" max="7169" width="9.28515625" style="240" bestFit="1" customWidth="1"/>
    <col min="7170" max="7170" width="29.7109375" style="240" customWidth="1"/>
    <col min="7171" max="7171" width="9.42578125" style="240" customWidth="1"/>
    <col min="7172" max="7172" width="9.7109375" style="240" customWidth="1"/>
    <col min="7173" max="7173" width="16.85546875" style="240" bestFit="1" customWidth="1"/>
    <col min="7174" max="7174" width="15.85546875" style="240" bestFit="1" customWidth="1"/>
    <col min="7175" max="7175" width="18.5703125" style="240" customWidth="1"/>
    <col min="7176" max="7424" width="9.140625" style="240"/>
    <col min="7425" max="7425" width="9.28515625" style="240" bestFit="1" customWidth="1"/>
    <col min="7426" max="7426" width="29.7109375" style="240" customWidth="1"/>
    <col min="7427" max="7427" width="9.42578125" style="240" customWidth="1"/>
    <col min="7428" max="7428" width="9.7109375" style="240" customWidth="1"/>
    <col min="7429" max="7429" width="16.85546875" style="240" bestFit="1" customWidth="1"/>
    <col min="7430" max="7430" width="15.85546875" style="240" bestFit="1" customWidth="1"/>
    <col min="7431" max="7431" width="18.5703125" style="240" customWidth="1"/>
    <col min="7432" max="7680" width="9.140625" style="240"/>
    <col min="7681" max="7681" width="9.28515625" style="240" bestFit="1" customWidth="1"/>
    <col min="7682" max="7682" width="29.7109375" style="240" customWidth="1"/>
    <col min="7683" max="7683" width="9.42578125" style="240" customWidth="1"/>
    <col min="7684" max="7684" width="9.7109375" style="240" customWidth="1"/>
    <col min="7685" max="7685" width="16.85546875" style="240" bestFit="1" customWidth="1"/>
    <col min="7686" max="7686" width="15.85546875" style="240" bestFit="1" customWidth="1"/>
    <col min="7687" max="7687" width="18.5703125" style="240" customWidth="1"/>
    <col min="7688" max="7936" width="9.140625" style="240"/>
    <col min="7937" max="7937" width="9.28515625" style="240" bestFit="1" customWidth="1"/>
    <col min="7938" max="7938" width="29.7109375" style="240" customWidth="1"/>
    <col min="7939" max="7939" width="9.42578125" style="240" customWidth="1"/>
    <col min="7940" max="7940" width="9.7109375" style="240" customWidth="1"/>
    <col min="7941" max="7941" width="16.85546875" style="240" bestFit="1" customWidth="1"/>
    <col min="7942" max="7942" width="15.85546875" style="240" bestFit="1" customWidth="1"/>
    <col min="7943" max="7943" width="18.5703125" style="240" customWidth="1"/>
    <col min="7944" max="8192" width="9.140625" style="240"/>
    <col min="8193" max="8193" width="9.28515625" style="240" bestFit="1" customWidth="1"/>
    <col min="8194" max="8194" width="29.7109375" style="240" customWidth="1"/>
    <col min="8195" max="8195" width="9.42578125" style="240" customWidth="1"/>
    <col min="8196" max="8196" width="9.7109375" style="240" customWidth="1"/>
    <col min="8197" max="8197" width="16.85546875" style="240" bestFit="1" customWidth="1"/>
    <col min="8198" max="8198" width="15.85546875" style="240" bestFit="1" customWidth="1"/>
    <col min="8199" max="8199" width="18.5703125" style="240" customWidth="1"/>
    <col min="8200" max="8448" width="9.140625" style="240"/>
    <col min="8449" max="8449" width="9.28515625" style="240" bestFit="1" customWidth="1"/>
    <col min="8450" max="8450" width="29.7109375" style="240" customWidth="1"/>
    <col min="8451" max="8451" width="9.42578125" style="240" customWidth="1"/>
    <col min="8452" max="8452" width="9.7109375" style="240" customWidth="1"/>
    <col min="8453" max="8453" width="16.85546875" style="240" bestFit="1" customWidth="1"/>
    <col min="8454" max="8454" width="15.85546875" style="240" bestFit="1" customWidth="1"/>
    <col min="8455" max="8455" width="18.5703125" style="240" customWidth="1"/>
    <col min="8456" max="8704" width="9.140625" style="240"/>
    <col min="8705" max="8705" width="9.28515625" style="240" bestFit="1" customWidth="1"/>
    <col min="8706" max="8706" width="29.7109375" style="240" customWidth="1"/>
    <col min="8707" max="8707" width="9.42578125" style="240" customWidth="1"/>
    <col min="8708" max="8708" width="9.7109375" style="240" customWidth="1"/>
    <col min="8709" max="8709" width="16.85546875" style="240" bestFit="1" customWidth="1"/>
    <col min="8710" max="8710" width="15.85546875" style="240" bestFit="1" customWidth="1"/>
    <col min="8711" max="8711" width="18.5703125" style="240" customWidth="1"/>
    <col min="8712" max="8960" width="9.140625" style="240"/>
    <col min="8961" max="8961" width="9.28515625" style="240" bestFit="1" customWidth="1"/>
    <col min="8962" max="8962" width="29.7109375" style="240" customWidth="1"/>
    <col min="8963" max="8963" width="9.42578125" style="240" customWidth="1"/>
    <col min="8964" max="8964" width="9.7109375" style="240" customWidth="1"/>
    <col min="8965" max="8965" width="16.85546875" style="240" bestFit="1" customWidth="1"/>
    <col min="8966" max="8966" width="15.85546875" style="240" bestFit="1" customWidth="1"/>
    <col min="8967" max="8967" width="18.5703125" style="240" customWidth="1"/>
    <col min="8968" max="9216" width="9.140625" style="240"/>
    <col min="9217" max="9217" width="9.28515625" style="240" bestFit="1" customWidth="1"/>
    <col min="9218" max="9218" width="29.7109375" style="240" customWidth="1"/>
    <col min="9219" max="9219" width="9.42578125" style="240" customWidth="1"/>
    <col min="9220" max="9220" width="9.7109375" style="240" customWidth="1"/>
    <col min="9221" max="9221" width="16.85546875" style="240" bestFit="1" customWidth="1"/>
    <col min="9222" max="9222" width="15.85546875" style="240" bestFit="1" customWidth="1"/>
    <col min="9223" max="9223" width="18.5703125" style="240" customWidth="1"/>
    <col min="9224" max="9472" width="9.140625" style="240"/>
    <col min="9473" max="9473" width="9.28515625" style="240" bestFit="1" customWidth="1"/>
    <col min="9474" max="9474" width="29.7109375" style="240" customWidth="1"/>
    <col min="9475" max="9475" width="9.42578125" style="240" customWidth="1"/>
    <col min="9476" max="9476" width="9.7109375" style="240" customWidth="1"/>
    <col min="9477" max="9477" width="16.85546875" style="240" bestFit="1" customWidth="1"/>
    <col min="9478" max="9478" width="15.85546875" style="240" bestFit="1" customWidth="1"/>
    <col min="9479" max="9479" width="18.5703125" style="240" customWidth="1"/>
    <col min="9480" max="9728" width="9.140625" style="240"/>
    <col min="9729" max="9729" width="9.28515625" style="240" bestFit="1" customWidth="1"/>
    <col min="9730" max="9730" width="29.7109375" style="240" customWidth="1"/>
    <col min="9731" max="9731" width="9.42578125" style="240" customWidth="1"/>
    <col min="9732" max="9732" width="9.7109375" style="240" customWidth="1"/>
    <col min="9733" max="9733" width="16.85546875" style="240" bestFit="1" customWidth="1"/>
    <col min="9734" max="9734" width="15.85546875" style="240" bestFit="1" customWidth="1"/>
    <col min="9735" max="9735" width="18.5703125" style="240" customWidth="1"/>
    <col min="9736" max="9984" width="9.140625" style="240"/>
    <col min="9985" max="9985" width="9.28515625" style="240" bestFit="1" customWidth="1"/>
    <col min="9986" max="9986" width="29.7109375" style="240" customWidth="1"/>
    <col min="9987" max="9987" width="9.42578125" style="240" customWidth="1"/>
    <col min="9988" max="9988" width="9.7109375" style="240" customWidth="1"/>
    <col min="9989" max="9989" width="16.85546875" style="240" bestFit="1" customWidth="1"/>
    <col min="9990" max="9990" width="15.85546875" style="240" bestFit="1" customWidth="1"/>
    <col min="9991" max="9991" width="18.5703125" style="240" customWidth="1"/>
    <col min="9992" max="10240" width="9.140625" style="240"/>
    <col min="10241" max="10241" width="9.28515625" style="240" bestFit="1" customWidth="1"/>
    <col min="10242" max="10242" width="29.7109375" style="240" customWidth="1"/>
    <col min="10243" max="10243" width="9.42578125" style="240" customWidth="1"/>
    <col min="10244" max="10244" width="9.7109375" style="240" customWidth="1"/>
    <col min="10245" max="10245" width="16.85546875" style="240" bestFit="1" customWidth="1"/>
    <col min="10246" max="10246" width="15.85546875" style="240" bestFit="1" customWidth="1"/>
    <col min="10247" max="10247" width="18.5703125" style="240" customWidth="1"/>
    <col min="10248" max="10496" width="9.140625" style="240"/>
    <col min="10497" max="10497" width="9.28515625" style="240" bestFit="1" customWidth="1"/>
    <col min="10498" max="10498" width="29.7109375" style="240" customWidth="1"/>
    <col min="10499" max="10499" width="9.42578125" style="240" customWidth="1"/>
    <col min="10500" max="10500" width="9.7109375" style="240" customWidth="1"/>
    <col min="10501" max="10501" width="16.85546875" style="240" bestFit="1" customWidth="1"/>
    <col min="10502" max="10502" width="15.85546875" style="240" bestFit="1" customWidth="1"/>
    <col min="10503" max="10503" width="18.5703125" style="240" customWidth="1"/>
    <col min="10504" max="10752" width="9.140625" style="240"/>
    <col min="10753" max="10753" width="9.28515625" style="240" bestFit="1" customWidth="1"/>
    <col min="10754" max="10754" width="29.7109375" style="240" customWidth="1"/>
    <col min="10755" max="10755" width="9.42578125" style="240" customWidth="1"/>
    <col min="10756" max="10756" width="9.7109375" style="240" customWidth="1"/>
    <col min="10757" max="10757" width="16.85546875" style="240" bestFit="1" customWidth="1"/>
    <col min="10758" max="10758" width="15.85546875" style="240" bestFit="1" customWidth="1"/>
    <col min="10759" max="10759" width="18.5703125" style="240" customWidth="1"/>
    <col min="10760" max="11008" width="9.140625" style="240"/>
    <col min="11009" max="11009" width="9.28515625" style="240" bestFit="1" customWidth="1"/>
    <col min="11010" max="11010" width="29.7109375" style="240" customWidth="1"/>
    <col min="11011" max="11011" width="9.42578125" style="240" customWidth="1"/>
    <col min="11012" max="11012" width="9.7109375" style="240" customWidth="1"/>
    <col min="11013" max="11013" width="16.85546875" style="240" bestFit="1" customWidth="1"/>
    <col min="11014" max="11014" width="15.85546875" style="240" bestFit="1" customWidth="1"/>
    <col min="11015" max="11015" width="18.5703125" style="240" customWidth="1"/>
    <col min="11016" max="11264" width="9.140625" style="240"/>
    <col min="11265" max="11265" width="9.28515625" style="240" bestFit="1" customWidth="1"/>
    <col min="11266" max="11266" width="29.7109375" style="240" customWidth="1"/>
    <col min="11267" max="11267" width="9.42578125" style="240" customWidth="1"/>
    <col min="11268" max="11268" width="9.7109375" style="240" customWidth="1"/>
    <col min="11269" max="11269" width="16.85546875" style="240" bestFit="1" customWidth="1"/>
    <col min="11270" max="11270" width="15.85546875" style="240" bestFit="1" customWidth="1"/>
    <col min="11271" max="11271" width="18.5703125" style="240" customWidth="1"/>
    <col min="11272" max="11520" width="9.140625" style="240"/>
    <col min="11521" max="11521" width="9.28515625" style="240" bestFit="1" customWidth="1"/>
    <col min="11522" max="11522" width="29.7109375" style="240" customWidth="1"/>
    <col min="11523" max="11523" width="9.42578125" style="240" customWidth="1"/>
    <col min="11524" max="11524" width="9.7109375" style="240" customWidth="1"/>
    <col min="11525" max="11525" width="16.85546875" style="240" bestFit="1" customWidth="1"/>
    <col min="11526" max="11526" width="15.85546875" style="240" bestFit="1" customWidth="1"/>
    <col min="11527" max="11527" width="18.5703125" style="240" customWidth="1"/>
    <col min="11528" max="11776" width="9.140625" style="240"/>
    <col min="11777" max="11777" width="9.28515625" style="240" bestFit="1" customWidth="1"/>
    <col min="11778" max="11778" width="29.7109375" style="240" customWidth="1"/>
    <col min="11779" max="11779" width="9.42578125" style="240" customWidth="1"/>
    <col min="11780" max="11780" width="9.7109375" style="240" customWidth="1"/>
    <col min="11781" max="11781" width="16.85546875" style="240" bestFit="1" customWidth="1"/>
    <col min="11782" max="11782" width="15.85546875" style="240" bestFit="1" customWidth="1"/>
    <col min="11783" max="11783" width="18.5703125" style="240" customWidth="1"/>
    <col min="11784" max="12032" width="9.140625" style="240"/>
    <col min="12033" max="12033" width="9.28515625" style="240" bestFit="1" customWidth="1"/>
    <col min="12034" max="12034" width="29.7109375" style="240" customWidth="1"/>
    <col min="12035" max="12035" width="9.42578125" style="240" customWidth="1"/>
    <col min="12036" max="12036" width="9.7109375" style="240" customWidth="1"/>
    <col min="12037" max="12037" width="16.85546875" style="240" bestFit="1" customWidth="1"/>
    <col min="12038" max="12038" width="15.85546875" style="240" bestFit="1" customWidth="1"/>
    <col min="12039" max="12039" width="18.5703125" style="240" customWidth="1"/>
    <col min="12040" max="12288" width="9.140625" style="240"/>
    <col min="12289" max="12289" width="9.28515625" style="240" bestFit="1" customWidth="1"/>
    <col min="12290" max="12290" width="29.7109375" style="240" customWidth="1"/>
    <col min="12291" max="12291" width="9.42578125" style="240" customWidth="1"/>
    <col min="12292" max="12292" width="9.7109375" style="240" customWidth="1"/>
    <col min="12293" max="12293" width="16.85546875" style="240" bestFit="1" customWidth="1"/>
    <col min="12294" max="12294" width="15.85546875" style="240" bestFit="1" customWidth="1"/>
    <col min="12295" max="12295" width="18.5703125" style="240" customWidth="1"/>
    <col min="12296" max="12544" width="9.140625" style="240"/>
    <col min="12545" max="12545" width="9.28515625" style="240" bestFit="1" customWidth="1"/>
    <col min="12546" max="12546" width="29.7109375" style="240" customWidth="1"/>
    <col min="12547" max="12547" width="9.42578125" style="240" customWidth="1"/>
    <col min="12548" max="12548" width="9.7109375" style="240" customWidth="1"/>
    <col min="12549" max="12549" width="16.85546875" style="240" bestFit="1" customWidth="1"/>
    <col min="12550" max="12550" width="15.85546875" style="240" bestFit="1" customWidth="1"/>
    <col min="12551" max="12551" width="18.5703125" style="240" customWidth="1"/>
    <col min="12552" max="12800" width="9.140625" style="240"/>
    <col min="12801" max="12801" width="9.28515625" style="240" bestFit="1" customWidth="1"/>
    <col min="12802" max="12802" width="29.7109375" style="240" customWidth="1"/>
    <col min="12803" max="12803" width="9.42578125" style="240" customWidth="1"/>
    <col min="12804" max="12804" width="9.7109375" style="240" customWidth="1"/>
    <col min="12805" max="12805" width="16.85546875" style="240" bestFit="1" customWidth="1"/>
    <col min="12806" max="12806" width="15.85546875" style="240" bestFit="1" customWidth="1"/>
    <col min="12807" max="12807" width="18.5703125" style="240" customWidth="1"/>
    <col min="12808" max="13056" width="9.140625" style="240"/>
    <col min="13057" max="13057" width="9.28515625" style="240" bestFit="1" customWidth="1"/>
    <col min="13058" max="13058" width="29.7109375" style="240" customWidth="1"/>
    <col min="13059" max="13059" width="9.42578125" style="240" customWidth="1"/>
    <col min="13060" max="13060" width="9.7109375" style="240" customWidth="1"/>
    <col min="13061" max="13061" width="16.85546875" style="240" bestFit="1" customWidth="1"/>
    <col min="13062" max="13062" width="15.85546875" style="240" bestFit="1" customWidth="1"/>
    <col min="13063" max="13063" width="18.5703125" style="240" customWidth="1"/>
    <col min="13064" max="13312" width="9.140625" style="240"/>
    <col min="13313" max="13313" width="9.28515625" style="240" bestFit="1" customWidth="1"/>
    <col min="13314" max="13314" width="29.7109375" style="240" customWidth="1"/>
    <col min="13315" max="13315" width="9.42578125" style="240" customWidth="1"/>
    <col min="13316" max="13316" width="9.7109375" style="240" customWidth="1"/>
    <col min="13317" max="13317" width="16.85546875" style="240" bestFit="1" customWidth="1"/>
    <col min="13318" max="13318" width="15.85546875" style="240" bestFit="1" customWidth="1"/>
    <col min="13319" max="13319" width="18.5703125" style="240" customWidth="1"/>
    <col min="13320" max="13568" width="9.140625" style="240"/>
    <col min="13569" max="13569" width="9.28515625" style="240" bestFit="1" customWidth="1"/>
    <col min="13570" max="13570" width="29.7109375" style="240" customWidth="1"/>
    <col min="13571" max="13571" width="9.42578125" style="240" customWidth="1"/>
    <col min="13572" max="13572" width="9.7109375" style="240" customWidth="1"/>
    <col min="13573" max="13573" width="16.85546875" style="240" bestFit="1" customWidth="1"/>
    <col min="13574" max="13574" width="15.85546875" style="240" bestFit="1" customWidth="1"/>
    <col min="13575" max="13575" width="18.5703125" style="240" customWidth="1"/>
    <col min="13576" max="13824" width="9.140625" style="240"/>
    <col min="13825" max="13825" width="9.28515625" style="240" bestFit="1" customWidth="1"/>
    <col min="13826" max="13826" width="29.7109375" style="240" customWidth="1"/>
    <col min="13827" max="13827" width="9.42578125" style="240" customWidth="1"/>
    <col min="13828" max="13828" width="9.7109375" style="240" customWidth="1"/>
    <col min="13829" max="13829" width="16.85546875" style="240" bestFit="1" customWidth="1"/>
    <col min="13830" max="13830" width="15.85546875" style="240" bestFit="1" customWidth="1"/>
    <col min="13831" max="13831" width="18.5703125" style="240" customWidth="1"/>
    <col min="13832" max="14080" width="9.140625" style="240"/>
    <col min="14081" max="14081" width="9.28515625" style="240" bestFit="1" customWidth="1"/>
    <col min="14082" max="14082" width="29.7109375" style="240" customWidth="1"/>
    <col min="14083" max="14083" width="9.42578125" style="240" customWidth="1"/>
    <col min="14084" max="14084" width="9.7109375" style="240" customWidth="1"/>
    <col min="14085" max="14085" width="16.85546875" style="240" bestFit="1" customWidth="1"/>
    <col min="14086" max="14086" width="15.85546875" style="240" bestFit="1" customWidth="1"/>
    <col min="14087" max="14087" width="18.5703125" style="240" customWidth="1"/>
    <col min="14088" max="14336" width="9.140625" style="240"/>
    <col min="14337" max="14337" width="9.28515625" style="240" bestFit="1" customWidth="1"/>
    <col min="14338" max="14338" width="29.7109375" style="240" customWidth="1"/>
    <col min="14339" max="14339" width="9.42578125" style="240" customWidth="1"/>
    <col min="14340" max="14340" width="9.7109375" style="240" customWidth="1"/>
    <col min="14341" max="14341" width="16.85546875" style="240" bestFit="1" customWidth="1"/>
    <col min="14342" max="14342" width="15.85546875" style="240" bestFit="1" customWidth="1"/>
    <col min="14343" max="14343" width="18.5703125" style="240" customWidth="1"/>
    <col min="14344" max="14592" width="9.140625" style="240"/>
    <col min="14593" max="14593" width="9.28515625" style="240" bestFit="1" customWidth="1"/>
    <col min="14594" max="14594" width="29.7109375" style="240" customWidth="1"/>
    <col min="14595" max="14595" width="9.42578125" style="240" customWidth="1"/>
    <col min="14596" max="14596" width="9.7109375" style="240" customWidth="1"/>
    <col min="14597" max="14597" width="16.85546875" style="240" bestFit="1" customWidth="1"/>
    <col min="14598" max="14598" width="15.85546875" style="240" bestFit="1" customWidth="1"/>
    <col min="14599" max="14599" width="18.5703125" style="240" customWidth="1"/>
    <col min="14600" max="14848" width="9.140625" style="240"/>
    <col min="14849" max="14849" width="9.28515625" style="240" bestFit="1" customWidth="1"/>
    <col min="14850" max="14850" width="29.7109375" style="240" customWidth="1"/>
    <col min="14851" max="14851" width="9.42578125" style="240" customWidth="1"/>
    <col min="14852" max="14852" width="9.7109375" style="240" customWidth="1"/>
    <col min="14853" max="14853" width="16.85546875" style="240" bestFit="1" customWidth="1"/>
    <col min="14854" max="14854" width="15.85546875" style="240" bestFit="1" customWidth="1"/>
    <col min="14855" max="14855" width="18.5703125" style="240" customWidth="1"/>
    <col min="14856" max="15104" width="9.140625" style="240"/>
    <col min="15105" max="15105" width="9.28515625" style="240" bestFit="1" customWidth="1"/>
    <col min="15106" max="15106" width="29.7109375" style="240" customWidth="1"/>
    <col min="15107" max="15107" width="9.42578125" style="240" customWidth="1"/>
    <col min="15108" max="15108" width="9.7109375" style="240" customWidth="1"/>
    <col min="15109" max="15109" width="16.85546875" style="240" bestFit="1" customWidth="1"/>
    <col min="15110" max="15110" width="15.85546875" style="240" bestFit="1" customWidth="1"/>
    <col min="15111" max="15111" width="18.5703125" style="240" customWidth="1"/>
    <col min="15112" max="15360" width="9.140625" style="240"/>
    <col min="15361" max="15361" width="9.28515625" style="240" bestFit="1" customWidth="1"/>
    <col min="15362" max="15362" width="29.7109375" style="240" customWidth="1"/>
    <col min="15363" max="15363" width="9.42578125" style="240" customWidth="1"/>
    <col min="15364" max="15364" width="9.7109375" style="240" customWidth="1"/>
    <col min="15365" max="15365" width="16.85546875" style="240" bestFit="1" customWidth="1"/>
    <col min="15366" max="15366" width="15.85546875" style="240" bestFit="1" customWidth="1"/>
    <col min="15367" max="15367" width="18.5703125" style="240" customWidth="1"/>
    <col min="15368" max="15616" width="9.140625" style="240"/>
    <col min="15617" max="15617" width="9.28515625" style="240" bestFit="1" customWidth="1"/>
    <col min="15618" max="15618" width="29.7109375" style="240" customWidth="1"/>
    <col min="15619" max="15619" width="9.42578125" style="240" customWidth="1"/>
    <col min="15620" max="15620" width="9.7109375" style="240" customWidth="1"/>
    <col min="15621" max="15621" width="16.85546875" style="240" bestFit="1" customWidth="1"/>
    <col min="15622" max="15622" width="15.85546875" style="240" bestFit="1" customWidth="1"/>
    <col min="15623" max="15623" width="18.5703125" style="240" customWidth="1"/>
    <col min="15624" max="15872" width="9.140625" style="240"/>
    <col min="15873" max="15873" width="9.28515625" style="240" bestFit="1" customWidth="1"/>
    <col min="15874" max="15874" width="29.7109375" style="240" customWidth="1"/>
    <col min="15875" max="15875" width="9.42578125" style="240" customWidth="1"/>
    <col min="15876" max="15876" width="9.7109375" style="240" customWidth="1"/>
    <col min="15877" max="15877" width="16.85546875" style="240" bestFit="1" customWidth="1"/>
    <col min="15878" max="15878" width="15.85546875" style="240" bestFit="1" customWidth="1"/>
    <col min="15879" max="15879" width="18.5703125" style="240" customWidth="1"/>
    <col min="15880" max="16128" width="9.140625" style="240"/>
    <col min="16129" max="16129" width="9.28515625" style="240" bestFit="1" customWidth="1"/>
    <col min="16130" max="16130" width="29.7109375" style="240" customWidth="1"/>
    <col min="16131" max="16131" width="9.42578125" style="240" customWidth="1"/>
    <col min="16132" max="16132" width="9.7109375" style="240" customWidth="1"/>
    <col min="16133" max="16133" width="16.85546875" style="240" bestFit="1" customWidth="1"/>
    <col min="16134" max="16134" width="15.85546875" style="240" bestFit="1" customWidth="1"/>
    <col min="16135" max="16135" width="18.5703125" style="240" customWidth="1"/>
    <col min="16136" max="16384" width="9.140625" style="240"/>
  </cols>
  <sheetData>
    <row r="1" spans="1:7" ht="27.75" customHeight="1" thickBot="1">
      <c r="A1" s="1002" t="s">
        <v>524</v>
      </c>
      <c r="B1" s="1003"/>
      <c r="C1" s="1003"/>
      <c r="D1" s="1003"/>
      <c r="E1" s="1003"/>
      <c r="F1" s="1003"/>
      <c r="G1" s="1004"/>
    </row>
    <row r="2" spans="1:7" s="241" customFormat="1" ht="44.25" customHeight="1" thickBot="1">
      <c r="A2" s="1005" t="s">
        <v>525</v>
      </c>
      <c r="B2" s="1006"/>
      <c r="C2" s="1006"/>
      <c r="D2" s="1006"/>
      <c r="E2" s="1006"/>
      <c r="F2" s="1006"/>
      <c r="G2" s="1007"/>
    </row>
    <row r="3" spans="1:7" ht="24" customHeight="1" thickBot="1">
      <c r="A3" s="242"/>
      <c r="B3" s="243"/>
      <c r="C3" s="243"/>
      <c r="D3" s="244"/>
      <c r="E3" s="245" t="s">
        <v>526</v>
      </c>
      <c r="F3" s="245" t="s">
        <v>31</v>
      </c>
      <c r="G3" s="245" t="s">
        <v>527</v>
      </c>
    </row>
    <row r="4" spans="1:7" ht="14.1" customHeight="1" thickBot="1">
      <c r="A4" s="246"/>
      <c r="B4" s="247"/>
      <c r="C4" s="248"/>
      <c r="D4" s="249"/>
      <c r="E4" s="249" t="s">
        <v>58</v>
      </c>
      <c r="F4" s="249" t="s">
        <v>58</v>
      </c>
      <c r="G4" s="249" t="s">
        <v>58</v>
      </c>
    </row>
    <row r="5" spans="1:7" ht="12.75" customHeight="1">
      <c r="A5" s="250"/>
      <c r="B5" s="251"/>
      <c r="C5" s="251"/>
      <c r="D5" s="252"/>
      <c r="E5" s="253"/>
      <c r="F5" s="254"/>
      <c r="G5" s="255"/>
    </row>
    <row r="6" spans="1:7" ht="12.75" customHeight="1">
      <c r="A6" s="256"/>
      <c r="B6" s="257" t="s">
        <v>528</v>
      </c>
      <c r="C6" s="258"/>
      <c r="D6" s="259"/>
      <c r="E6" s="260"/>
      <c r="F6" s="260"/>
      <c r="G6" s="261"/>
    </row>
    <row r="7" spans="1:7" ht="12.75" customHeight="1">
      <c r="A7" s="262"/>
      <c r="B7" s="263" t="s">
        <v>529</v>
      </c>
      <c r="C7" s="263"/>
      <c r="D7" s="264"/>
      <c r="E7" s="265">
        <f>SK!F48</f>
        <v>0</v>
      </c>
      <c r="F7" s="266"/>
      <c r="G7" s="267"/>
    </row>
    <row r="8" spans="1:7" ht="12.75" customHeight="1">
      <c r="A8" s="262"/>
      <c r="B8" s="263" t="s">
        <v>530</v>
      </c>
      <c r="C8" s="263"/>
      <c r="D8" s="264"/>
      <c r="E8" s="266"/>
      <c r="F8" s="265">
        <f>SK!H49</f>
        <v>0</v>
      </c>
      <c r="G8" s="268"/>
    </row>
    <row r="9" spans="1:7" ht="12.75" customHeight="1">
      <c r="A9" s="262"/>
      <c r="B9" s="269" t="s">
        <v>531</v>
      </c>
      <c r="C9" s="269"/>
      <c r="D9" s="270"/>
      <c r="E9" s="271"/>
      <c r="F9" s="272"/>
      <c r="G9" s="273">
        <f>SUM(F8,E7)</f>
        <v>0</v>
      </c>
    </row>
    <row r="10" spans="1:7" ht="13.5" customHeight="1">
      <c r="A10" s="262"/>
      <c r="B10" s="274"/>
      <c r="C10" s="274"/>
      <c r="D10" s="274"/>
      <c r="E10" s="275"/>
      <c r="F10" s="275"/>
      <c r="G10" s="276"/>
    </row>
    <row r="11" spans="1:7" ht="12.75" customHeight="1">
      <c r="A11" s="256"/>
      <c r="B11" s="257" t="s">
        <v>532</v>
      </c>
      <c r="C11" s="258"/>
      <c r="D11" s="259"/>
      <c r="E11" s="260"/>
      <c r="F11" s="260"/>
      <c r="G11" s="261"/>
    </row>
    <row r="12" spans="1:7" ht="12.75" customHeight="1">
      <c r="A12" s="262"/>
      <c r="B12" s="263" t="s">
        <v>529</v>
      </c>
      <c r="C12" s="263"/>
      <c r="D12" s="264"/>
      <c r="E12" s="265">
        <f>PZTS!F58</f>
        <v>0</v>
      </c>
      <c r="F12" s="266"/>
      <c r="G12" s="267"/>
    </row>
    <row r="13" spans="1:7" ht="12.75" customHeight="1">
      <c r="A13" s="262"/>
      <c r="B13" s="263" t="s">
        <v>530</v>
      </c>
      <c r="C13" s="263"/>
      <c r="D13" s="264"/>
      <c r="E13" s="266"/>
      <c r="F13" s="265">
        <f>PZTS!H59</f>
        <v>0</v>
      </c>
      <c r="G13" s="268"/>
    </row>
    <row r="14" spans="1:7" ht="12.75" customHeight="1">
      <c r="A14" s="262"/>
      <c r="B14" s="269" t="s">
        <v>531</v>
      </c>
      <c r="C14" s="269"/>
      <c r="D14" s="270"/>
      <c r="E14" s="271"/>
      <c r="F14" s="272"/>
      <c r="G14" s="273">
        <f>SUM(F13,E12)</f>
        <v>0</v>
      </c>
    </row>
    <row r="15" spans="1:7" ht="13.5" customHeight="1">
      <c r="A15" s="262"/>
      <c r="B15" s="274"/>
      <c r="C15" s="274"/>
      <c r="D15" s="274"/>
      <c r="E15" s="275"/>
      <c r="F15" s="275"/>
      <c r="G15" s="276"/>
    </row>
    <row r="16" spans="1:7" ht="12.75" customHeight="1">
      <c r="A16" s="256"/>
      <c r="B16" s="257" t="s">
        <v>533</v>
      </c>
      <c r="C16" s="258"/>
      <c r="D16" s="259"/>
      <c r="E16" s="260"/>
      <c r="F16" s="260"/>
      <c r="G16" s="261"/>
    </row>
    <row r="17" spans="1:7" ht="12.75" customHeight="1">
      <c r="A17" s="262"/>
      <c r="B17" s="263" t="s">
        <v>529</v>
      </c>
      <c r="C17" s="263"/>
      <c r="D17" s="264"/>
      <c r="E17" s="265">
        <f>VT!F33</f>
        <v>0</v>
      </c>
      <c r="F17" s="266"/>
      <c r="G17" s="267"/>
    </row>
    <row r="18" spans="1:7" ht="12.75" customHeight="1">
      <c r="A18" s="262"/>
      <c r="B18" s="263" t="s">
        <v>530</v>
      </c>
      <c r="C18" s="263"/>
      <c r="D18" s="264"/>
      <c r="E18" s="266"/>
      <c r="F18" s="265">
        <f>VT!H34</f>
        <v>0</v>
      </c>
      <c r="G18" s="268"/>
    </row>
    <row r="19" spans="1:7" ht="12.75" customHeight="1">
      <c r="A19" s="262"/>
      <c r="B19" s="269" t="s">
        <v>531</v>
      </c>
      <c r="C19" s="269"/>
      <c r="D19" s="270"/>
      <c r="E19" s="271"/>
      <c r="F19" s="272"/>
      <c r="G19" s="273">
        <f>F18+E17</f>
        <v>0</v>
      </c>
    </row>
    <row r="20" spans="1:7" ht="13.5" customHeight="1">
      <c r="A20" s="262"/>
      <c r="B20" s="274"/>
      <c r="C20" s="274"/>
      <c r="D20" s="274"/>
      <c r="E20" s="275"/>
      <c r="F20" s="275"/>
      <c r="G20" s="276"/>
    </row>
    <row r="21" spans="1:7" ht="12.75" customHeight="1">
      <c r="A21" s="256"/>
      <c r="B21" s="257" t="s">
        <v>534</v>
      </c>
      <c r="C21" s="258"/>
      <c r="D21" s="259"/>
      <c r="E21" s="260"/>
      <c r="F21" s="260"/>
      <c r="G21" s="261"/>
    </row>
    <row r="22" spans="1:7" ht="12.75" customHeight="1">
      <c r="A22" s="262"/>
      <c r="B22" s="263" t="s">
        <v>529</v>
      </c>
      <c r="C22" s="263"/>
      <c r="D22" s="264"/>
      <c r="E22" s="265">
        <f>JČ!F33</f>
        <v>0</v>
      </c>
      <c r="F22" s="266"/>
      <c r="G22" s="267"/>
    </row>
    <row r="23" spans="1:7" ht="12.75" customHeight="1">
      <c r="A23" s="262"/>
      <c r="B23" s="263" t="s">
        <v>530</v>
      </c>
      <c r="C23" s="263"/>
      <c r="D23" s="264"/>
      <c r="E23" s="266"/>
      <c r="F23" s="265">
        <f>JČ!H34</f>
        <v>0</v>
      </c>
      <c r="G23" s="268"/>
    </row>
    <row r="24" spans="1:7" ht="12.75" customHeight="1">
      <c r="A24" s="262"/>
      <c r="B24" s="269" t="s">
        <v>531</v>
      </c>
      <c r="C24" s="269"/>
      <c r="D24" s="270"/>
      <c r="E24" s="271"/>
      <c r="F24" s="272"/>
      <c r="G24" s="273">
        <f>SUM(F23,E22)</f>
        <v>0</v>
      </c>
    </row>
    <row r="25" spans="1:7" ht="13.5" customHeight="1">
      <c r="A25" s="262"/>
      <c r="B25" s="274"/>
      <c r="C25" s="274"/>
      <c r="D25" s="274"/>
      <c r="E25" s="275"/>
      <c r="F25" s="275"/>
      <c r="G25" s="276"/>
    </row>
    <row r="26" spans="1:7" ht="12.75" customHeight="1">
      <c r="A26" s="256"/>
      <c r="B26" s="257" t="s">
        <v>535</v>
      </c>
      <c r="C26" s="258"/>
      <c r="D26" s="259"/>
      <c r="E26" s="260"/>
      <c r="F26" s="260"/>
      <c r="G26" s="261"/>
    </row>
    <row r="27" spans="1:7" ht="12.75" customHeight="1">
      <c r="A27" s="262"/>
      <c r="B27" s="263" t="s">
        <v>529</v>
      </c>
      <c r="C27" s="263"/>
      <c r="D27" s="264"/>
      <c r="E27" s="265">
        <f>'AKTIVNÍ PRVKY'!F25</f>
        <v>0</v>
      </c>
      <c r="F27" s="266"/>
      <c r="G27" s="267"/>
    </row>
    <row r="28" spans="1:7" ht="12.75" customHeight="1">
      <c r="A28" s="262"/>
      <c r="B28" s="263" t="s">
        <v>530</v>
      </c>
      <c r="C28" s="263"/>
      <c r="D28" s="264"/>
      <c r="E28" s="266"/>
      <c r="F28" s="265">
        <f>'AKTIVNÍ PRVKY'!H26</f>
        <v>0</v>
      </c>
      <c r="G28" s="268"/>
    </row>
    <row r="29" spans="1:7" ht="12.75" customHeight="1">
      <c r="A29" s="262"/>
      <c r="B29" s="269" t="s">
        <v>531</v>
      </c>
      <c r="C29" s="269"/>
      <c r="D29" s="270"/>
      <c r="E29" s="271"/>
      <c r="F29" s="272"/>
      <c r="G29" s="273">
        <f>SUM(F28,E27)</f>
        <v>0</v>
      </c>
    </row>
    <row r="30" spans="1:7" ht="13.5" customHeight="1">
      <c r="A30" s="262"/>
      <c r="B30" s="274"/>
      <c r="C30" s="274"/>
      <c r="D30" s="274"/>
      <c r="E30" s="275"/>
      <c r="F30" s="275"/>
      <c r="G30" s="276"/>
    </row>
    <row r="31" spans="1:7" ht="14.1" customHeight="1">
      <c r="A31" s="256"/>
      <c r="B31" s="257" t="s">
        <v>536</v>
      </c>
      <c r="C31" s="258"/>
      <c r="D31" s="259"/>
      <c r="E31" s="260"/>
      <c r="F31" s="260"/>
      <c r="G31" s="261"/>
    </row>
    <row r="32" spans="1:7" ht="14.1" customHeight="1">
      <c r="A32" s="262"/>
      <c r="B32" s="263" t="s">
        <v>529</v>
      </c>
      <c r="C32" s="263"/>
      <c r="D32" s="264"/>
      <c r="E32" s="265">
        <f>HR!F46</f>
        <v>0</v>
      </c>
      <c r="F32" s="266"/>
      <c r="G32" s="267"/>
    </row>
    <row r="33" spans="1:84" ht="14.1" customHeight="1">
      <c r="A33" s="262"/>
      <c r="B33" s="263" t="s">
        <v>530</v>
      </c>
      <c r="C33" s="263"/>
      <c r="D33" s="264"/>
      <c r="E33" s="266"/>
      <c r="F33" s="265">
        <f>HR!H47</f>
        <v>0</v>
      </c>
      <c r="G33" s="268"/>
    </row>
    <row r="34" spans="1:84" ht="14.1" customHeight="1">
      <c r="A34" s="262"/>
      <c r="B34" s="269" t="s">
        <v>531</v>
      </c>
      <c r="C34" s="269"/>
      <c r="D34" s="270"/>
      <c r="E34" s="271"/>
      <c r="F34" s="272"/>
      <c r="G34" s="273">
        <f>SUM(F33,E32)</f>
        <v>0</v>
      </c>
    </row>
    <row r="35" spans="1:84" ht="14.1" customHeight="1">
      <c r="A35" s="262"/>
      <c r="B35" s="274"/>
      <c r="C35" s="274"/>
      <c r="D35" s="274"/>
      <c r="E35" s="275"/>
      <c r="F35" s="275"/>
      <c r="G35" s="276"/>
    </row>
    <row r="36" spans="1:84" ht="14.1" customHeight="1">
      <c r="A36" s="262"/>
      <c r="B36" s="274"/>
      <c r="C36" s="274"/>
      <c r="D36" s="274"/>
      <c r="E36" s="275"/>
      <c r="F36" s="275"/>
      <c r="G36" s="276"/>
    </row>
    <row r="37" spans="1:84" s="281" customFormat="1" ht="19.5" customHeight="1">
      <c r="A37" s="277"/>
      <c r="B37" s="278" t="s">
        <v>537</v>
      </c>
      <c r="C37" s="269"/>
      <c r="D37" s="258"/>
      <c r="E37" s="279"/>
      <c r="F37" s="279"/>
      <c r="G37" s="28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0"/>
      <c r="AE37" s="240"/>
      <c r="AF37" s="240"/>
      <c r="AG37" s="240"/>
      <c r="AH37" s="240"/>
      <c r="AI37" s="240"/>
      <c r="AJ37" s="240"/>
      <c r="AK37" s="240"/>
      <c r="AL37" s="240"/>
      <c r="AM37" s="240"/>
      <c r="AN37" s="240"/>
      <c r="AO37" s="240"/>
      <c r="AP37" s="240"/>
      <c r="AQ37" s="240"/>
      <c r="AR37" s="240"/>
      <c r="AS37" s="240"/>
      <c r="AT37" s="240"/>
      <c r="AU37" s="240"/>
      <c r="AV37" s="240"/>
      <c r="AW37" s="240"/>
      <c r="AX37" s="240"/>
      <c r="AY37" s="240"/>
      <c r="AZ37" s="240"/>
      <c r="BA37" s="240"/>
      <c r="BB37" s="240"/>
      <c r="BC37" s="240"/>
      <c r="BD37" s="240"/>
      <c r="BE37" s="240"/>
      <c r="BF37" s="240"/>
      <c r="BG37" s="240"/>
      <c r="BH37" s="240"/>
      <c r="BI37" s="240"/>
      <c r="BJ37" s="240"/>
      <c r="BK37" s="240"/>
      <c r="BL37" s="240"/>
      <c r="BM37" s="240"/>
      <c r="BN37" s="240"/>
      <c r="BO37" s="240"/>
      <c r="BP37" s="240"/>
      <c r="BQ37" s="240"/>
      <c r="BR37" s="240"/>
      <c r="BS37" s="240"/>
      <c r="BT37" s="240"/>
      <c r="BU37" s="240"/>
      <c r="BV37" s="240"/>
      <c r="BW37" s="240"/>
      <c r="BX37" s="240"/>
      <c r="BY37" s="240"/>
      <c r="BZ37" s="240"/>
      <c r="CA37" s="240"/>
      <c r="CB37" s="240"/>
      <c r="CC37" s="240"/>
      <c r="CD37" s="240"/>
      <c r="CE37" s="240"/>
      <c r="CF37" s="240"/>
    </row>
    <row r="38" spans="1:84" s="281" customFormat="1" ht="14.1" customHeight="1">
      <c r="A38" s="277"/>
      <c r="B38" s="269"/>
      <c r="C38" s="269"/>
      <c r="D38" s="258"/>
      <c r="E38" s="279"/>
      <c r="F38" s="279"/>
      <c r="G38" s="28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240"/>
      <c r="AA38" s="240"/>
      <c r="AB38" s="240"/>
      <c r="AC38" s="240"/>
      <c r="AD38" s="240"/>
      <c r="AE38" s="240"/>
      <c r="AF38" s="240"/>
      <c r="AG38" s="240"/>
      <c r="AH38" s="240"/>
      <c r="AI38" s="240"/>
      <c r="AJ38" s="240"/>
      <c r="AK38" s="240"/>
      <c r="AL38" s="240"/>
      <c r="AM38" s="240"/>
      <c r="AN38" s="240"/>
      <c r="AO38" s="240"/>
      <c r="AP38" s="240"/>
      <c r="AQ38" s="240"/>
      <c r="AR38" s="240"/>
      <c r="AS38" s="240"/>
      <c r="AT38" s="240"/>
      <c r="AU38" s="240"/>
      <c r="AV38" s="240"/>
      <c r="AW38" s="240"/>
      <c r="AX38" s="240"/>
      <c r="AY38" s="240"/>
      <c r="AZ38" s="240"/>
      <c r="BA38" s="240"/>
      <c r="BB38" s="240"/>
      <c r="BC38" s="240"/>
      <c r="BD38" s="240"/>
      <c r="BE38" s="240"/>
      <c r="BF38" s="240"/>
      <c r="BG38" s="240"/>
      <c r="BH38" s="240"/>
      <c r="BI38" s="240"/>
      <c r="BJ38" s="240"/>
      <c r="BK38" s="240"/>
      <c r="BL38" s="240"/>
      <c r="BM38" s="240"/>
      <c r="BN38" s="240"/>
      <c r="BO38" s="240"/>
      <c r="BP38" s="240"/>
      <c r="BQ38" s="240"/>
      <c r="BR38" s="240"/>
      <c r="BS38" s="240"/>
      <c r="BT38" s="240"/>
      <c r="BU38" s="240"/>
      <c r="BV38" s="240"/>
      <c r="BW38" s="240"/>
      <c r="BX38" s="240"/>
      <c r="BY38" s="240"/>
      <c r="BZ38" s="240"/>
      <c r="CA38" s="240"/>
      <c r="CB38" s="240"/>
      <c r="CC38" s="240"/>
      <c r="CD38" s="240"/>
      <c r="CE38" s="240"/>
      <c r="CF38" s="240"/>
    </row>
    <row r="39" spans="1:84" s="281" customFormat="1" ht="14.1" customHeight="1">
      <c r="A39" s="277"/>
      <c r="B39" s="282" t="s">
        <v>529</v>
      </c>
      <c r="C39" s="282"/>
      <c r="D39" s="283"/>
      <c r="E39" s="284">
        <f>SUM(E6:E36)</f>
        <v>0</v>
      </c>
      <c r="F39" s="285"/>
      <c r="G39" s="286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0"/>
      <c r="AC39" s="240"/>
      <c r="AD39" s="240"/>
      <c r="AE39" s="240"/>
      <c r="AF39" s="240"/>
      <c r="AG39" s="240"/>
      <c r="AH39" s="240"/>
      <c r="AI39" s="240"/>
      <c r="AJ39" s="240"/>
      <c r="AK39" s="240"/>
      <c r="AL39" s="240"/>
      <c r="AM39" s="240"/>
      <c r="AN39" s="240"/>
      <c r="AO39" s="240"/>
      <c r="AP39" s="240"/>
      <c r="AQ39" s="240"/>
      <c r="AR39" s="240"/>
      <c r="AS39" s="240"/>
      <c r="AT39" s="240"/>
      <c r="AU39" s="240"/>
      <c r="AV39" s="240"/>
      <c r="AW39" s="240"/>
      <c r="AX39" s="240"/>
      <c r="AY39" s="240"/>
      <c r="AZ39" s="240"/>
      <c r="BA39" s="240"/>
      <c r="BB39" s="240"/>
      <c r="BC39" s="240"/>
      <c r="BD39" s="240"/>
      <c r="BE39" s="240"/>
      <c r="BF39" s="240"/>
      <c r="BG39" s="240"/>
      <c r="BH39" s="240"/>
      <c r="BI39" s="240"/>
      <c r="BJ39" s="240"/>
      <c r="BK39" s="240"/>
      <c r="BL39" s="240"/>
      <c r="BM39" s="240"/>
      <c r="BN39" s="240"/>
      <c r="BO39" s="240"/>
      <c r="BP39" s="240"/>
      <c r="BQ39" s="240"/>
      <c r="BR39" s="240"/>
      <c r="BS39" s="240"/>
      <c r="BT39" s="240"/>
      <c r="BU39" s="240"/>
      <c r="BV39" s="240"/>
      <c r="BW39" s="240"/>
      <c r="BX39" s="240"/>
      <c r="BY39" s="240"/>
      <c r="BZ39" s="240"/>
      <c r="CA39" s="240"/>
      <c r="CB39" s="240"/>
      <c r="CC39" s="240"/>
      <c r="CD39" s="240"/>
      <c r="CE39" s="240"/>
      <c r="CF39" s="240"/>
    </row>
    <row r="40" spans="1:84" s="281" customFormat="1" ht="14.1" customHeight="1">
      <c r="A40" s="277"/>
      <c r="B40" s="282" t="s">
        <v>530</v>
      </c>
      <c r="C40" s="282"/>
      <c r="D40" s="283"/>
      <c r="E40" s="285"/>
      <c r="F40" s="284">
        <f>SUM(F6:F36)</f>
        <v>0</v>
      </c>
      <c r="G40" s="286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  <c r="AC40" s="240"/>
      <c r="AD40" s="240"/>
      <c r="AE40" s="240"/>
      <c r="AF40" s="240"/>
      <c r="AG40" s="240"/>
      <c r="AH40" s="240"/>
      <c r="AI40" s="240"/>
      <c r="AJ40" s="240"/>
      <c r="AK40" s="240"/>
      <c r="AL40" s="240"/>
      <c r="AM40" s="240"/>
      <c r="AN40" s="240"/>
      <c r="AO40" s="240"/>
      <c r="AP40" s="240"/>
      <c r="AQ40" s="240"/>
      <c r="AR40" s="240"/>
      <c r="AS40" s="240"/>
      <c r="AT40" s="240"/>
      <c r="AU40" s="240"/>
      <c r="AV40" s="240"/>
      <c r="AW40" s="240"/>
      <c r="AX40" s="240"/>
      <c r="AY40" s="240"/>
      <c r="AZ40" s="240"/>
      <c r="BA40" s="240"/>
      <c r="BB40" s="240"/>
      <c r="BC40" s="240"/>
      <c r="BD40" s="240"/>
      <c r="BE40" s="240"/>
      <c r="BF40" s="240"/>
      <c r="BG40" s="240"/>
      <c r="BH40" s="240"/>
      <c r="BI40" s="240"/>
      <c r="BJ40" s="240"/>
      <c r="BK40" s="240"/>
      <c r="BL40" s="240"/>
      <c r="BM40" s="240"/>
      <c r="BN40" s="240"/>
      <c r="BO40" s="240"/>
      <c r="BP40" s="240"/>
      <c r="BQ40" s="240"/>
      <c r="BR40" s="240"/>
      <c r="BS40" s="240"/>
      <c r="BT40" s="240"/>
      <c r="BU40" s="240"/>
      <c r="BV40" s="240"/>
      <c r="BW40" s="240"/>
      <c r="BX40" s="240"/>
      <c r="BY40" s="240"/>
      <c r="BZ40" s="240"/>
      <c r="CA40" s="240"/>
      <c r="CB40" s="240"/>
      <c r="CC40" s="240"/>
      <c r="CD40" s="240"/>
      <c r="CE40" s="240"/>
      <c r="CF40" s="240"/>
    </row>
    <row r="41" spans="1:84" s="281" customFormat="1" ht="14.1" customHeight="1" thickBot="1">
      <c r="A41" s="287"/>
      <c r="B41" s="288" t="s">
        <v>531</v>
      </c>
      <c r="C41" s="288"/>
      <c r="D41" s="289"/>
      <c r="E41" s="290"/>
      <c r="F41" s="291"/>
      <c r="G41" s="292">
        <f>SUM(G6:G36)</f>
        <v>0</v>
      </c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  <c r="AG41" s="240"/>
      <c r="AH41" s="240"/>
      <c r="AI41" s="240"/>
      <c r="AJ41" s="240"/>
      <c r="AK41" s="240"/>
      <c r="AL41" s="240"/>
      <c r="AM41" s="240"/>
      <c r="AN41" s="240"/>
      <c r="AO41" s="240"/>
      <c r="AP41" s="240"/>
      <c r="AQ41" s="240"/>
      <c r="AR41" s="240"/>
      <c r="AS41" s="240"/>
      <c r="AT41" s="240"/>
      <c r="AU41" s="240"/>
      <c r="AV41" s="240"/>
      <c r="AW41" s="240"/>
      <c r="AX41" s="240"/>
      <c r="AY41" s="240"/>
      <c r="AZ41" s="240"/>
      <c r="BA41" s="240"/>
      <c r="BB41" s="240"/>
      <c r="BC41" s="240"/>
      <c r="BD41" s="240"/>
      <c r="BE41" s="240"/>
      <c r="BF41" s="240"/>
      <c r="BG41" s="240"/>
      <c r="BH41" s="240"/>
      <c r="BI41" s="240"/>
      <c r="BJ41" s="240"/>
      <c r="BK41" s="240"/>
      <c r="BL41" s="240"/>
      <c r="BM41" s="240"/>
      <c r="BN41" s="240"/>
      <c r="BO41" s="240"/>
      <c r="BP41" s="240"/>
      <c r="BQ41" s="240"/>
      <c r="BR41" s="240"/>
      <c r="BS41" s="240"/>
      <c r="BT41" s="240"/>
      <c r="BU41" s="240"/>
      <c r="BV41" s="240"/>
      <c r="BW41" s="240"/>
      <c r="BX41" s="240"/>
      <c r="BY41" s="240"/>
      <c r="BZ41" s="240"/>
      <c r="CA41" s="240"/>
      <c r="CB41" s="240"/>
      <c r="CC41" s="240"/>
      <c r="CD41" s="240"/>
      <c r="CE41" s="240"/>
      <c r="CF41" s="240"/>
    </row>
    <row r="45" spans="1:84" ht="14.1" customHeight="1">
      <c r="G45" s="295"/>
    </row>
  </sheetData>
  <sheetProtection password="C73F" sheet="1"/>
  <mergeCells count="2">
    <mergeCell ref="A1:G1"/>
    <mergeCell ref="A2:G2"/>
  </mergeCells>
  <printOptions horizontalCentered="1"/>
  <pageMargins left="0.39370078740157483" right="0.39370078740157483" top="0.82677165354330717" bottom="1.1023622047244095" header="0.51181102362204722" footer="0.51181102362204722"/>
  <pageSetup paperSize="9" scale="86" orientation="portrait" horizontalDpi="300" verticalDpi="300" r:id="rId1"/>
  <headerFooter alignWithMargins="0">
    <oddHeader>&amp;C&amp;"Arial CE,Tučné"&amp;14 Rozpočet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615B9-CE35-4E93-9ADE-C0C8DF9AA2BE}">
  <sheetPr>
    <tabColor theme="8" tint="0.79998168889431442"/>
    <pageSetUpPr fitToPage="1"/>
  </sheetPr>
  <dimension ref="A1:J51"/>
  <sheetViews>
    <sheetView zoomScaleNormal="100" zoomScaleSheetLayoutView="93" workbookViewId="0">
      <selection sqref="A1:H1"/>
    </sheetView>
  </sheetViews>
  <sheetFormatPr defaultRowHeight="12.75"/>
  <cols>
    <col min="1" max="1" width="5.7109375" style="314" customWidth="1"/>
    <col min="2" max="2" width="60.7109375" style="314" customWidth="1"/>
    <col min="3" max="3" width="7.7109375" style="313" customWidth="1"/>
    <col min="4" max="4" width="8.7109375" style="313" customWidth="1"/>
    <col min="5" max="5" width="13.7109375" style="420" customWidth="1"/>
    <col min="6" max="6" width="15.7109375" style="382" customWidth="1"/>
    <col min="7" max="7" width="13.7109375" style="420" customWidth="1"/>
    <col min="8" max="8" width="15.7109375" style="382" customWidth="1"/>
    <col min="9" max="9" width="2.7109375" style="382" customWidth="1"/>
    <col min="10" max="256" width="9.140625" style="313"/>
    <col min="257" max="257" width="5.7109375" style="313" customWidth="1"/>
    <col min="258" max="258" width="60.7109375" style="313" customWidth="1"/>
    <col min="259" max="259" width="7.7109375" style="313" customWidth="1"/>
    <col min="260" max="260" width="8.7109375" style="313" customWidth="1"/>
    <col min="261" max="261" width="13.7109375" style="313" customWidth="1"/>
    <col min="262" max="262" width="15.7109375" style="313" customWidth="1"/>
    <col min="263" max="263" width="13.7109375" style="313" customWidth="1"/>
    <col min="264" max="264" width="15.7109375" style="313" customWidth="1"/>
    <col min="265" max="265" width="2.7109375" style="313" customWidth="1"/>
    <col min="266" max="512" width="9.140625" style="313"/>
    <col min="513" max="513" width="5.7109375" style="313" customWidth="1"/>
    <col min="514" max="514" width="60.7109375" style="313" customWidth="1"/>
    <col min="515" max="515" width="7.7109375" style="313" customWidth="1"/>
    <col min="516" max="516" width="8.7109375" style="313" customWidth="1"/>
    <col min="517" max="517" width="13.7109375" style="313" customWidth="1"/>
    <col min="518" max="518" width="15.7109375" style="313" customWidth="1"/>
    <col min="519" max="519" width="13.7109375" style="313" customWidth="1"/>
    <col min="520" max="520" width="15.7109375" style="313" customWidth="1"/>
    <col min="521" max="521" width="2.7109375" style="313" customWidth="1"/>
    <col min="522" max="768" width="9.140625" style="313"/>
    <col min="769" max="769" width="5.7109375" style="313" customWidth="1"/>
    <col min="770" max="770" width="60.7109375" style="313" customWidth="1"/>
    <col min="771" max="771" width="7.7109375" style="313" customWidth="1"/>
    <col min="772" max="772" width="8.7109375" style="313" customWidth="1"/>
    <col min="773" max="773" width="13.7109375" style="313" customWidth="1"/>
    <col min="774" max="774" width="15.7109375" style="313" customWidth="1"/>
    <col min="775" max="775" width="13.7109375" style="313" customWidth="1"/>
    <col min="776" max="776" width="15.7109375" style="313" customWidth="1"/>
    <col min="777" max="777" width="2.7109375" style="313" customWidth="1"/>
    <col min="778" max="1024" width="9.140625" style="313"/>
    <col min="1025" max="1025" width="5.7109375" style="313" customWidth="1"/>
    <col min="1026" max="1026" width="60.7109375" style="313" customWidth="1"/>
    <col min="1027" max="1027" width="7.7109375" style="313" customWidth="1"/>
    <col min="1028" max="1028" width="8.7109375" style="313" customWidth="1"/>
    <col min="1029" max="1029" width="13.7109375" style="313" customWidth="1"/>
    <col min="1030" max="1030" width="15.7109375" style="313" customWidth="1"/>
    <col min="1031" max="1031" width="13.7109375" style="313" customWidth="1"/>
    <col min="1032" max="1032" width="15.7109375" style="313" customWidth="1"/>
    <col min="1033" max="1033" width="2.7109375" style="313" customWidth="1"/>
    <col min="1034" max="1280" width="9.140625" style="313"/>
    <col min="1281" max="1281" width="5.7109375" style="313" customWidth="1"/>
    <col min="1282" max="1282" width="60.7109375" style="313" customWidth="1"/>
    <col min="1283" max="1283" width="7.7109375" style="313" customWidth="1"/>
    <col min="1284" max="1284" width="8.7109375" style="313" customWidth="1"/>
    <col min="1285" max="1285" width="13.7109375" style="313" customWidth="1"/>
    <col min="1286" max="1286" width="15.7109375" style="313" customWidth="1"/>
    <col min="1287" max="1287" width="13.7109375" style="313" customWidth="1"/>
    <col min="1288" max="1288" width="15.7109375" style="313" customWidth="1"/>
    <col min="1289" max="1289" width="2.7109375" style="313" customWidth="1"/>
    <col min="1290" max="1536" width="9.140625" style="313"/>
    <col min="1537" max="1537" width="5.7109375" style="313" customWidth="1"/>
    <col min="1538" max="1538" width="60.7109375" style="313" customWidth="1"/>
    <col min="1539" max="1539" width="7.7109375" style="313" customWidth="1"/>
    <col min="1540" max="1540" width="8.7109375" style="313" customWidth="1"/>
    <col min="1541" max="1541" width="13.7109375" style="313" customWidth="1"/>
    <col min="1542" max="1542" width="15.7109375" style="313" customWidth="1"/>
    <col min="1543" max="1543" width="13.7109375" style="313" customWidth="1"/>
    <col min="1544" max="1544" width="15.7109375" style="313" customWidth="1"/>
    <col min="1545" max="1545" width="2.7109375" style="313" customWidth="1"/>
    <col min="1546" max="1792" width="9.140625" style="313"/>
    <col min="1793" max="1793" width="5.7109375" style="313" customWidth="1"/>
    <col min="1794" max="1794" width="60.7109375" style="313" customWidth="1"/>
    <col min="1795" max="1795" width="7.7109375" style="313" customWidth="1"/>
    <col min="1796" max="1796" width="8.7109375" style="313" customWidth="1"/>
    <col min="1797" max="1797" width="13.7109375" style="313" customWidth="1"/>
    <col min="1798" max="1798" width="15.7109375" style="313" customWidth="1"/>
    <col min="1799" max="1799" width="13.7109375" style="313" customWidth="1"/>
    <col min="1800" max="1800" width="15.7109375" style="313" customWidth="1"/>
    <col min="1801" max="1801" width="2.7109375" style="313" customWidth="1"/>
    <col min="1802" max="2048" width="9.140625" style="313"/>
    <col min="2049" max="2049" width="5.7109375" style="313" customWidth="1"/>
    <col min="2050" max="2050" width="60.7109375" style="313" customWidth="1"/>
    <col min="2051" max="2051" width="7.7109375" style="313" customWidth="1"/>
    <col min="2052" max="2052" width="8.7109375" style="313" customWidth="1"/>
    <col min="2053" max="2053" width="13.7109375" style="313" customWidth="1"/>
    <col min="2054" max="2054" width="15.7109375" style="313" customWidth="1"/>
    <col min="2055" max="2055" width="13.7109375" style="313" customWidth="1"/>
    <col min="2056" max="2056" width="15.7109375" style="313" customWidth="1"/>
    <col min="2057" max="2057" width="2.7109375" style="313" customWidth="1"/>
    <col min="2058" max="2304" width="9.140625" style="313"/>
    <col min="2305" max="2305" width="5.7109375" style="313" customWidth="1"/>
    <col min="2306" max="2306" width="60.7109375" style="313" customWidth="1"/>
    <col min="2307" max="2307" width="7.7109375" style="313" customWidth="1"/>
    <col min="2308" max="2308" width="8.7109375" style="313" customWidth="1"/>
    <col min="2309" max="2309" width="13.7109375" style="313" customWidth="1"/>
    <col min="2310" max="2310" width="15.7109375" style="313" customWidth="1"/>
    <col min="2311" max="2311" width="13.7109375" style="313" customWidth="1"/>
    <col min="2312" max="2312" width="15.7109375" style="313" customWidth="1"/>
    <col min="2313" max="2313" width="2.7109375" style="313" customWidth="1"/>
    <col min="2314" max="2560" width="9.140625" style="313"/>
    <col min="2561" max="2561" width="5.7109375" style="313" customWidth="1"/>
    <col min="2562" max="2562" width="60.7109375" style="313" customWidth="1"/>
    <col min="2563" max="2563" width="7.7109375" style="313" customWidth="1"/>
    <col min="2564" max="2564" width="8.7109375" style="313" customWidth="1"/>
    <col min="2565" max="2565" width="13.7109375" style="313" customWidth="1"/>
    <col min="2566" max="2566" width="15.7109375" style="313" customWidth="1"/>
    <col min="2567" max="2567" width="13.7109375" style="313" customWidth="1"/>
    <col min="2568" max="2568" width="15.7109375" style="313" customWidth="1"/>
    <col min="2569" max="2569" width="2.7109375" style="313" customWidth="1"/>
    <col min="2570" max="2816" width="9.140625" style="313"/>
    <col min="2817" max="2817" width="5.7109375" style="313" customWidth="1"/>
    <col min="2818" max="2818" width="60.7109375" style="313" customWidth="1"/>
    <col min="2819" max="2819" width="7.7109375" style="313" customWidth="1"/>
    <col min="2820" max="2820" width="8.7109375" style="313" customWidth="1"/>
    <col min="2821" max="2821" width="13.7109375" style="313" customWidth="1"/>
    <col min="2822" max="2822" width="15.7109375" style="313" customWidth="1"/>
    <col min="2823" max="2823" width="13.7109375" style="313" customWidth="1"/>
    <col min="2824" max="2824" width="15.7109375" style="313" customWidth="1"/>
    <col min="2825" max="2825" width="2.7109375" style="313" customWidth="1"/>
    <col min="2826" max="3072" width="9.140625" style="313"/>
    <col min="3073" max="3073" width="5.7109375" style="313" customWidth="1"/>
    <col min="3074" max="3074" width="60.7109375" style="313" customWidth="1"/>
    <col min="3075" max="3075" width="7.7109375" style="313" customWidth="1"/>
    <col min="3076" max="3076" width="8.7109375" style="313" customWidth="1"/>
    <col min="3077" max="3077" width="13.7109375" style="313" customWidth="1"/>
    <col min="3078" max="3078" width="15.7109375" style="313" customWidth="1"/>
    <col min="3079" max="3079" width="13.7109375" style="313" customWidth="1"/>
    <col min="3080" max="3080" width="15.7109375" style="313" customWidth="1"/>
    <col min="3081" max="3081" width="2.7109375" style="313" customWidth="1"/>
    <col min="3082" max="3328" width="9.140625" style="313"/>
    <col min="3329" max="3329" width="5.7109375" style="313" customWidth="1"/>
    <col min="3330" max="3330" width="60.7109375" style="313" customWidth="1"/>
    <col min="3331" max="3331" width="7.7109375" style="313" customWidth="1"/>
    <col min="3332" max="3332" width="8.7109375" style="313" customWidth="1"/>
    <col min="3333" max="3333" width="13.7109375" style="313" customWidth="1"/>
    <col min="3334" max="3334" width="15.7109375" style="313" customWidth="1"/>
    <col min="3335" max="3335" width="13.7109375" style="313" customWidth="1"/>
    <col min="3336" max="3336" width="15.7109375" style="313" customWidth="1"/>
    <col min="3337" max="3337" width="2.7109375" style="313" customWidth="1"/>
    <col min="3338" max="3584" width="9.140625" style="313"/>
    <col min="3585" max="3585" width="5.7109375" style="313" customWidth="1"/>
    <col min="3586" max="3586" width="60.7109375" style="313" customWidth="1"/>
    <col min="3587" max="3587" width="7.7109375" style="313" customWidth="1"/>
    <col min="3588" max="3588" width="8.7109375" style="313" customWidth="1"/>
    <col min="3589" max="3589" width="13.7109375" style="313" customWidth="1"/>
    <col min="3590" max="3590" width="15.7109375" style="313" customWidth="1"/>
    <col min="3591" max="3591" width="13.7109375" style="313" customWidth="1"/>
    <col min="3592" max="3592" width="15.7109375" style="313" customWidth="1"/>
    <col min="3593" max="3593" width="2.7109375" style="313" customWidth="1"/>
    <col min="3594" max="3840" width="9.140625" style="313"/>
    <col min="3841" max="3841" width="5.7109375" style="313" customWidth="1"/>
    <col min="3842" max="3842" width="60.7109375" style="313" customWidth="1"/>
    <col min="3843" max="3843" width="7.7109375" style="313" customWidth="1"/>
    <col min="3844" max="3844" width="8.7109375" style="313" customWidth="1"/>
    <col min="3845" max="3845" width="13.7109375" style="313" customWidth="1"/>
    <col min="3846" max="3846" width="15.7109375" style="313" customWidth="1"/>
    <col min="3847" max="3847" width="13.7109375" style="313" customWidth="1"/>
    <col min="3848" max="3848" width="15.7109375" style="313" customWidth="1"/>
    <col min="3849" max="3849" width="2.7109375" style="313" customWidth="1"/>
    <col min="3850" max="4096" width="9.140625" style="313"/>
    <col min="4097" max="4097" width="5.7109375" style="313" customWidth="1"/>
    <col min="4098" max="4098" width="60.7109375" style="313" customWidth="1"/>
    <col min="4099" max="4099" width="7.7109375" style="313" customWidth="1"/>
    <col min="4100" max="4100" width="8.7109375" style="313" customWidth="1"/>
    <col min="4101" max="4101" width="13.7109375" style="313" customWidth="1"/>
    <col min="4102" max="4102" width="15.7109375" style="313" customWidth="1"/>
    <col min="4103" max="4103" width="13.7109375" style="313" customWidth="1"/>
    <col min="4104" max="4104" width="15.7109375" style="313" customWidth="1"/>
    <col min="4105" max="4105" width="2.7109375" style="313" customWidth="1"/>
    <col min="4106" max="4352" width="9.140625" style="313"/>
    <col min="4353" max="4353" width="5.7109375" style="313" customWidth="1"/>
    <col min="4354" max="4354" width="60.7109375" style="313" customWidth="1"/>
    <col min="4355" max="4355" width="7.7109375" style="313" customWidth="1"/>
    <col min="4356" max="4356" width="8.7109375" style="313" customWidth="1"/>
    <col min="4357" max="4357" width="13.7109375" style="313" customWidth="1"/>
    <col min="4358" max="4358" width="15.7109375" style="313" customWidth="1"/>
    <col min="4359" max="4359" width="13.7109375" style="313" customWidth="1"/>
    <col min="4360" max="4360" width="15.7109375" style="313" customWidth="1"/>
    <col min="4361" max="4361" width="2.7109375" style="313" customWidth="1"/>
    <col min="4362" max="4608" width="9.140625" style="313"/>
    <col min="4609" max="4609" width="5.7109375" style="313" customWidth="1"/>
    <col min="4610" max="4610" width="60.7109375" style="313" customWidth="1"/>
    <col min="4611" max="4611" width="7.7109375" style="313" customWidth="1"/>
    <col min="4612" max="4612" width="8.7109375" style="313" customWidth="1"/>
    <col min="4613" max="4613" width="13.7109375" style="313" customWidth="1"/>
    <col min="4614" max="4614" width="15.7109375" style="313" customWidth="1"/>
    <col min="4615" max="4615" width="13.7109375" style="313" customWidth="1"/>
    <col min="4616" max="4616" width="15.7109375" style="313" customWidth="1"/>
    <col min="4617" max="4617" width="2.7109375" style="313" customWidth="1"/>
    <col min="4618" max="4864" width="9.140625" style="313"/>
    <col min="4865" max="4865" width="5.7109375" style="313" customWidth="1"/>
    <col min="4866" max="4866" width="60.7109375" style="313" customWidth="1"/>
    <col min="4867" max="4867" width="7.7109375" style="313" customWidth="1"/>
    <col min="4868" max="4868" width="8.7109375" style="313" customWidth="1"/>
    <col min="4869" max="4869" width="13.7109375" style="313" customWidth="1"/>
    <col min="4870" max="4870" width="15.7109375" style="313" customWidth="1"/>
    <col min="4871" max="4871" width="13.7109375" style="313" customWidth="1"/>
    <col min="4872" max="4872" width="15.7109375" style="313" customWidth="1"/>
    <col min="4873" max="4873" width="2.7109375" style="313" customWidth="1"/>
    <col min="4874" max="5120" width="9.140625" style="313"/>
    <col min="5121" max="5121" width="5.7109375" style="313" customWidth="1"/>
    <col min="5122" max="5122" width="60.7109375" style="313" customWidth="1"/>
    <col min="5123" max="5123" width="7.7109375" style="313" customWidth="1"/>
    <col min="5124" max="5124" width="8.7109375" style="313" customWidth="1"/>
    <col min="5125" max="5125" width="13.7109375" style="313" customWidth="1"/>
    <col min="5126" max="5126" width="15.7109375" style="313" customWidth="1"/>
    <col min="5127" max="5127" width="13.7109375" style="313" customWidth="1"/>
    <col min="5128" max="5128" width="15.7109375" style="313" customWidth="1"/>
    <col min="5129" max="5129" width="2.7109375" style="313" customWidth="1"/>
    <col min="5130" max="5376" width="9.140625" style="313"/>
    <col min="5377" max="5377" width="5.7109375" style="313" customWidth="1"/>
    <col min="5378" max="5378" width="60.7109375" style="313" customWidth="1"/>
    <col min="5379" max="5379" width="7.7109375" style="313" customWidth="1"/>
    <col min="5380" max="5380" width="8.7109375" style="313" customWidth="1"/>
    <col min="5381" max="5381" width="13.7109375" style="313" customWidth="1"/>
    <col min="5382" max="5382" width="15.7109375" style="313" customWidth="1"/>
    <col min="5383" max="5383" width="13.7109375" style="313" customWidth="1"/>
    <col min="5384" max="5384" width="15.7109375" style="313" customWidth="1"/>
    <col min="5385" max="5385" width="2.7109375" style="313" customWidth="1"/>
    <col min="5386" max="5632" width="9.140625" style="313"/>
    <col min="5633" max="5633" width="5.7109375" style="313" customWidth="1"/>
    <col min="5634" max="5634" width="60.7109375" style="313" customWidth="1"/>
    <col min="5635" max="5635" width="7.7109375" style="313" customWidth="1"/>
    <col min="5636" max="5636" width="8.7109375" style="313" customWidth="1"/>
    <col min="5637" max="5637" width="13.7109375" style="313" customWidth="1"/>
    <col min="5638" max="5638" width="15.7109375" style="313" customWidth="1"/>
    <col min="5639" max="5639" width="13.7109375" style="313" customWidth="1"/>
    <col min="5640" max="5640" width="15.7109375" style="313" customWidth="1"/>
    <col min="5641" max="5641" width="2.7109375" style="313" customWidth="1"/>
    <col min="5642" max="5888" width="9.140625" style="313"/>
    <col min="5889" max="5889" width="5.7109375" style="313" customWidth="1"/>
    <col min="5890" max="5890" width="60.7109375" style="313" customWidth="1"/>
    <col min="5891" max="5891" width="7.7109375" style="313" customWidth="1"/>
    <col min="5892" max="5892" width="8.7109375" style="313" customWidth="1"/>
    <col min="5893" max="5893" width="13.7109375" style="313" customWidth="1"/>
    <col min="5894" max="5894" width="15.7109375" style="313" customWidth="1"/>
    <col min="5895" max="5895" width="13.7109375" style="313" customWidth="1"/>
    <col min="5896" max="5896" width="15.7109375" style="313" customWidth="1"/>
    <col min="5897" max="5897" width="2.7109375" style="313" customWidth="1"/>
    <col min="5898" max="6144" width="9.140625" style="313"/>
    <col min="6145" max="6145" width="5.7109375" style="313" customWidth="1"/>
    <col min="6146" max="6146" width="60.7109375" style="313" customWidth="1"/>
    <col min="6147" max="6147" width="7.7109375" style="313" customWidth="1"/>
    <col min="6148" max="6148" width="8.7109375" style="313" customWidth="1"/>
    <col min="6149" max="6149" width="13.7109375" style="313" customWidth="1"/>
    <col min="6150" max="6150" width="15.7109375" style="313" customWidth="1"/>
    <col min="6151" max="6151" width="13.7109375" style="313" customWidth="1"/>
    <col min="6152" max="6152" width="15.7109375" style="313" customWidth="1"/>
    <col min="6153" max="6153" width="2.7109375" style="313" customWidth="1"/>
    <col min="6154" max="6400" width="9.140625" style="313"/>
    <col min="6401" max="6401" width="5.7109375" style="313" customWidth="1"/>
    <col min="6402" max="6402" width="60.7109375" style="313" customWidth="1"/>
    <col min="6403" max="6403" width="7.7109375" style="313" customWidth="1"/>
    <col min="6404" max="6404" width="8.7109375" style="313" customWidth="1"/>
    <col min="6405" max="6405" width="13.7109375" style="313" customWidth="1"/>
    <col min="6406" max="6406" width="15.7109375" style="313" customWidth="1"/>
    <col min="6407" max="6407" width="13.7109375" style="313" customWidth="1"/>
    <col min="6408" max="6408" width="15.7109375" style="313" customWidth="1"/>
    <col min="6409" max="6409" width="2.7109375" style="313" customWidth="1"/>
    <col min="6410" max="6656" width="9.140625" style="313"/>
    <col min="6657" max="6657" width="5.7109375" style="313" customWidth="1"/>
    <col min="6658" max="6658" width="60.7109375" style="313" customWidth="1"/>
    <col min="6659" max="6659" width="7.7109375" style="313" customWidth="1"/>
    <col min="6660" max="6660" width="8.7109375" style="313" customWidth="1"/>
    <col min="6661" max="6661" width="13.7109375" style="313" customWidth="1"/>
    <col min="6662" max="6662" width="15.7109375" style="313" customWidth="1"/>
    <col min="6663" max="6663" width="13.7109375" style="313" customWidth="1"/>
    <col min="6664" max="6664" width="15.7109375" style="313" customWidth="1"/>
    <col min="6665" max="6665" width="2.7109375" style="313" customWidth="1"/>
    <col min="6666" max="6912" width="9.140625" style="313"/>
    <col min="6913" max="6913" width="5.7109375" style="313" customWidth="1"/>
    <col min="6914" max="6914" width="60.7109375" style="313" customWidth="1"/>
    <col min="6915" max="6915" width="7.7109375" style="313" customWidth="1"/>
    <col min="6916" max="6916" width="8.7109375" style="313" customWidth="1"/>
    <col min="6917" max="6917" width="13.7109375" style="313" customWidth="1"/>
    <col min="6918" max="6918" width="15.7109375" style="313" customWidth="1"/>
    <col min="6919" max="6919" width="13.7109375" style="313" customWidth="1"/>
    <col min="6920" max="6920" width="15.7109375" style="313" customWidth="1"/>
    <col min="6921" max="6921" width="2.7109375" style="313" customWidth="1"/>
    <col min="6922" max="7168" width="9.140625" style="313"/>
    <col min="7169" max="7169" width="5.7109375" style="313" customWidth="1"/>
    <col min="7170" max="7170" width="60.7109375" style="313" customWidth="1"/>
    <col min="7171" max="7171" width="7.7109375" style="313" customWidth="1"/>
    <col min="7172" max="7172" width="8.7109375" style="313" customWidth="1"/>
    <col min="7173" max="7173" width="13.7109375" style="313" customWidth="1"/>
    <col min="7174" max="7174" width="15.7109375" style="313" customWidth="1"/>
    <col min="7175" max="7175" width="13.7109375" style="313" customWidth="1"/>
    <col min="7176" max="7176" width="15.7109375" style="313" customWidth="1"/>
    <col min="7177" max="7177" width="2.7109375" style="313" customWidth="1"/>
    <col min="7178" max="7424" width="9.140625" style="313"/>
    <col min="7425" max="7425" width="5.7109375" style="313" customWidth="1"/>
    <col min="7426" max="7426" width="60.7109375" style="313" customWidth="1"/>
    <col min="7427" max="7427" width="7.7109375" style="313" customWidth="1"/>
    <col min="7428" max="7428" width="8.7109375" style="313" customWidth="1"/>
    <col min="7429" max="7429" width="13.7109375" style="313" customWidth="1"/>
    <col min="7430" max="7430" width="15.7109375" style="313" customWidth="1"/>
    <col min="7431" max="7431" width="13.7109375" style="313" customWidth="1"/>
    <col min="7432" max="7432" width="15.7109375" style="313" customWidth="1"/>
    <col min="7433" max="7433" width="2.7109375" style="313" customWidth="1"/>
    <col min="7434" max="7680" width="9.140625" style="313"/>
    <col min="7681" max="7681" width="5.7109375" style="313" customWidth="1"/>
    <col min="7682" max="7682" width="60.7109375" style="313" customWidth="1"/>
    <col min="7683" max="7683" width="7.7109375" style="313" customWidth="1"/>
    <col min="7684" max="7684" width="8.7109375" style="313" customWidth="1"/>
    <col min="7685" max="7685" width="13.7109375" style="313" customWidth="1"/>
    <col min="7686" max="7686" width="15.7109375" style="313" customWidth="1"/>
    <col min="7687" max="7687" width="13.7109375" style="313" customWidth="1"/>
    <col min="7688" max="7688" width="15.7109375" style="313" customWidth="1"/>
    <col min="7689" max="7689" width="2.7109375" style="313" customWidth="1"/>
    <col min="7690" max="7936" width="9.140625" style="313"/>
    <col min="7937" max="7937" width="5.7109375" style="313" customWidth="1"/>
    <col min="7938" max="7938" width="60.7109375" style="313" customWidth="1"/>
    <col min="7939" max="7939" width="7.7109375" style="313" customWidth="1"/>
    <col min="7940" max="7940" width="8.7109375" style="313" customWidth="1"/>
    <col min="7941" max="7941" width="13.7109375" style="313" customWidth="1"/>
    <col min="7942" max="7942" width="15.7109375" style="313" customWidth="1"/>
    <col min="7943" max="7943" width="13.7109375" style="313" customWidth="1"/>
    <col min="7944" max="7944" width="15.7109375" style="313" customWidth="1"/>
    <col min="7945" max="7945" width="2.7109375" style="313" customWidth="1"/>
    <col min="7946" max="8192" width="9.140625" style="313"/>
    <col min="8193" max="8193" width="5.7109375" style="313" customWidth="1"/>
    <col min="8194" max="8194" width="60.7109375" style="313" customWidth="1"/>
    <col min="8195" max="8195" width="7.7109375" style="313" customWidth="1"/>
    <col min="8196" max="8196" width="8.7109375" style="313" customWidth="1"/>
    <col min="8197" max="8197" width="13.7109375" style="313" customWidth="1"/>
    <col min="8198" max="8198" width="15.7109375" style="313" customWidth="1"/>
    <col min="8199" max="8199" width="13.7109375" style="313" customWidth="1"/>
    <col min="8200" max="8200" width="15.7109375" style="313" customWidth="1"/>
    <col min="8201" max="8201" width="2.7109375" style="313" customWidth="1"/>
    <col min="8202" max="8448" width="9.140625" style="313"/>
    <col min="8449" max="8449" width="5.7109375" style="313" customWidth="1"/>
    <col min="8450" max="8450" width="60.7109375" style="313" customWidth="1"/>
    <col min="8451" max="8451" width="7.7109375" style="313" customWidth="1"/>
    <col min="8452" max="8452" width="8.7109375" style="313" customWidth="1"/>
    <col min="8453" max="8453" width="13.7109375" style="313" customWidth="1"/>
    <col min="8454" max="8454" width="15.7109375" style="313" customWidth="1"/>
    <col min="8455" max="8455" width="13.7109375" style="313" customWidth="1"/>
    <col min="8456" max="8456" width="15.7109375" style="313" customWidth="1"/>
    <col min="8457" max="8457" width="2.7109375" style="313" customWidth="1"/>
    <col min="8458" max="8704" width="9.140625" style="313"/>
    <col min="8705" max="8705" width="5.7109375" style="313" customWidth="1"/>
    <col min="8706" max="8706" width="60.7109375" style="313" customWidth="1"/>
    <col min="8707" max="8707" width="7.7109375" style="313" customWidth="1"/>
    <col min="8708" max="8708" width="8.7109375" style="313" customWidth="1"/>
    <col min="8709" max="8709" width="13.7109375" style="313" customWidth="1"/>
    <col min="8710" max="8710" width="15.7109375" style="313" customWidth="1"/>
    <col min="8711" max="8711" width="13.7109375" style="313" customWidth="1"/>
    <col min="8712" max="8712" width="15.7109375" style="313" customWidth="1"/>
    <col min="8713" max="8713" width="2.7109375" style="313" customWidth="1"/>
    <col min="8714" max="8960" width="9.140625" style="313"/>
    <col min="8961" max="8961" width="5.7109375" style="313" customWidth="1"/>
    <col min="8962" max="8962" width="60.7109375" style="313" customWidth="1"/>
    <col min="8963" max="8963" width="7.7109375" style="313" customWidth="1"/>
    <col min="8964" max="8964" width="8.7109375" style="313" customWidth="1"/>
    <col min="8965" max="8965" width="13.7109375" style="313" customWidth="1"/>
    <col min="8966" max="8966" width="15.7109375" style="313" customWidth="1"/>
    <col min="8967" max="8967" width="13.7109375" style="313" customWidth="1"/>
    <col min="8968" max="8968" width="15.7109375" style="313" customWidth="1"/>
    <col min="8969" max="8969" width="2.7109375" style="313" customWidth="1"/>
    <col min="8970" max="9216" width="9.140625" style="313"/>
    <col min="9217" max="9217" width="5.7109375" style="313" customWidth="1"/>
    <col min="9218" max="9218" width="60.7109375" style="313" customWidth="1"/>
    <col min="9219" max="9219" width="7.7109375" style="313" customWidth="1"/>
    <col min="9220" max="9220" width="8.7109375" style="313" customWidth="1"/>
    <col min="9221" max="9221" width="13.7109375" style="313" customWidth="1"/>
    <col min="9222" max="9222" width="15.7109375" style="313" customWidth="1"/>
    <col min="9223" max="9223" width="13.7109375" style="313" customWidth="1"/>
    <col min="9224" max="9224" width="15.7109375" style="313" customWidth="1"/>
    <col min="9225" max="9225" width="2.7109375" style="313" customWidth="1"/>
    <col min="9226" max="9472" width="9.140625" style="313"/>
    <col min="9473" max="9473" width="5.7109375" style="313" customWidth="1"/>
    <col min="9474" max="9474" width="60.7109375" style="313" customWidth="1"/>
    <col min="9475" max="9475" width="7.7109375" style="313" customWidth="1"/>
    <col min="9476" max="9476" width="8.7109375" style="313" customWidth="1"/>
    <col min="9477" max="9477" width="13.7109375" style="313" customWidth="1"/>
    <col min="9478" max="9478" width="15.7109375" style="313" customWidth="1"/>
    <col min="9479" max="9479" width="13.7109375" style="313" customWidth="1"/>
    <col min="9480" max="9480" width="15.7109375" style="313" customWidth="1"/>
    <col min="9481" max="9481" width="2.7109375" style="313" customWidth="1"/>
    <col min="9482" max="9728" width="9.140625" style="313"/>
    <col min="9729" max="9729" width="5.7109375" style="313" customWidth="1"/>
    <col min="9730" max="9730" width="60.7109375" style="313" customWidth="1"/>
    <col min="9731" max="9731" width="7.7109375" style="313" customWidth="1"/>
    <col min="9732" max="9732" width="8.7109375" style="313" customWidth="1"/>
    <col min="9733" max="9733" width="13.7109375" style="313" customWidth="1"/>
    <col min="9734" max="9734" width="15.7109375" style="313" customWidth="1"/>
    <col min="9735" max="9735" width="13.7109375" style="313" customWidth="1"/>
    <col min="9736" max="9736" width="15.7109375" style="313" customWidth="1"/>
    <col min="9737" max="9737" width="2.7109375" style="313" customWidth="1"/>
    <col min="9738" max="9984" width="9.140625" style="313"/>
    <col min="9985" max="9985" width="5.7109375" style="313" customWidth="1"/>
    <col min="9986" max="9986" width="60.7109375" style="313" customWidth="1"/>
    <col min="9987" max="9987" width="7.7109375" style="313" customWidth="1"/>
    <col min="9988" max="9988" width="8.7109375" style="313" customWidth="1"/>
    <col min="9989" max="9989" width="13.7109375" style="313" customWidth="1"/>
    <col min="9990" max="9990" width="15.7109375" style="313" customWidth="1"/>
    <col min="9991" max="9991" width="13.7109375" style="313" customWidth="1"/>
    <col min="9992" max="9992" width="15.7109375" style="313" customWidth="1"/>
    <col min="9993" max="9993" width="2.7109375" style="313" customWidth="1"/>
    <col min="9994" max="10240" width="9.140625" style="313"/>
    <col min="10241" max="10241" width="5.7109375" style="313" customWidth="1"/>
    <col min="10242" max="10242" width="60.7109375" style="313" customWidth="1"/>
    <col min="10243" max="10243" width="7.7109375" style="313" customWidth="1"/>
    <col min="10244" max="10244" width="8.7109375" style="313" customWidth="1"/>
    <col min="10245" max="10245" width="13.7109375" style="313" customWidth="1"/>
    <col min="10246" max="10246" width="15.7109375" style="313" customWidth="1"/>
    <col min="10247" max="10247" width="13.7109375" style="313" customWidth="1"/>
    <col min="10248" max="10248" width="15.7109375" style="313" customWidth="1"/>
    <col min="10249" max="10249" width="2.7109375" style="313" customWidth="1"/>
    <col min="10250" max="10496" width="9.140625" style="313"/>
    <col min="10497" max="10497" width="5.7109375" style="313" customWidth="1"/>
    <col min="10498" max="10498" width="60.7109375" style="313" customWidth="1"/>
    <col min="10499" max="10499" width="7.7109375" style="313" customWidth="1"/>
    <col min="10500" max="10500" width="8.7109375" style="313" customWidth="1"/>
    <col min="10501" max="10501" width="13.7109375" style="313" customWidth="1"/>
    <col min="10502" max="10502" width="15.7109375" style="313" customWidth="1"/>
    <col min="10503" max="10503" width="13.7109375" style="313" customWidth="1"/>
    <col min="10504" max="10504" width="15.7109375" style="313" customWidth="1"/>
    <col min="10505" max="10505" width="2.7109375" style="313" customWidth="1"/>
    <col min="10506" max="10752" width="9.140625" style="313"/>
    <col min="10753" max="10753" width="5.7109375" style="313" customWidth="1"/>
    <col min="10754" max="10754" width="60.7109375" style="313" customWidth="1"/>
    <col min="10755" max="10755" width="7.7109375" style="313" customWidth="1"/>
    <col min="10756" max="10756" width="8.7109375" style="313" customWidth="1"/>
    <col min="10757" max="10757" width="13.7109375" style="313" customWidth="1"/>
    <col min="10758" max="10758" width="15.7109375" style="313" customWidth="1"/>
    <col min="10759" max="10759" width="13.7109375" style="313" customWidth="1"/>
    <col min="10760" max="10760" width="15.7109375" style="313" customWidth="1"/>
    <col min="10761" max="10761" width="2.7109375" style="313" customWidth="1"/>
    <col min="10762" max="11008" width="9.140625" style="313"/>
    <col min="11009" max="11009" width="5.7109375" style="313" customWidth="1"/>
    <col min="11010" max="11010" width="60.7109375" style="313" customWidth="1"/>
    <col min="11011" max="11011" width="7.7109375" style="313" customWidth="1"/>
    <col min="11012" max="11012" width="8.7109375" style="313" customWidth="1"/>
    <col min="11013" max="11013" width="13.7109375" style="313" customWidth="1"/>
    <col min="11014" max="11014" width="15.7109375" style="313" customWidth="1"/>
    <col min="11015" max="11015" width="13.7109375" style="313" customWidth="1"/>
    <col min="11016" max="11016" width="15.7109375" style="313" customWidth="1"/>
    <col min="11017" max="11017" width="2.7109375" style="313" customWidth="1"/>
    <col min="11018" max="11264" width="9.140625" style="313"/>
    <col min="11265" max="11265" width="5.7109375" style="313" customWidth="1"/>
    <col min="11266" max="11266" width="60.7109375" style="313" customWidth="1"/>
    <col min="11267" max="11267" width="7.7109375" style="313" customWidth="1"/>
    <col min="11268" max="11268" width="8.7109375" style="313" customWidth="1"/>
    <col min="11269" max="11269" width="13.7109375" style="313" customWidth="1"/>
    <col min="11270" max="11270" width="15.7109375" style="313" customWidth="1"/>
    <col min="11271" max="11271" width="13.7109375" style="313" customWidth="1"/>
    <col min="11272" max="11272" width="15.7109375" style="313" customWidth="1"/>
    <col min="11273" max="11273" width="2.7109375" style="313" customWidth="1"/>
    <col min="11274" max="11520" width="9.140625" style="313"/>
    <col min="11521" max="11521" width="5.7109375" style="313" customWidth="1"/>
    <col min="11522" max="11522" width="60.7109375" style="313" customWidth="1"/>
    <col min="11523" max="11523" width="7.7109375" style="313" customWidth="1"/>
    <col min="11524" max="11524" width="8.7109375" style="313" customWidth="1"/>
    <col min="11525" max="11525" width="13.7109375" style="313" customWidth="1"/>
    <col min="11526" max="11526" width="15.7109375" style="313" customWidth="1"/>
    <col min="11527" max="11527" width="13.7109375" style="313" customWidth="1"/>
    <col min="11528" max="11528" width="15.7109375" style="313" customWidth="1"/>
    <col min="11529" max="11529" width="2.7109375" style="313" customWidth="1"/>
    <col min="11530" max="11776" width="9.140625" style="313"/>
    <col min="11777" max="11777" width="5.7109375" style="313" customWidth="1"/>
    <col min="11778" max="11778" width="60.7109375" style="313" customWidth="1"/>
    <col min="11779" max="11779" width="7.7109375" style="313" customWidth="1"/>
    <col min="11780" max="11780" width="8.7109375" style="313" customWidth="1"/>
    <col min="11781" max="11781" width="13.7109375" style="313" customWidth="1"/>
    <col min="11782" max="11782" width="15.7109375" style="313" customWidth="1"/>
    <col min="11783" max="11783" width="13.7109375" style="313" customWidth="1"/>
    <col min="11784" max="11784" width="15.7109375" style="313" customWidth="1"/>
    <col min="11785" max="11785" width="2.7109375" style="313" customWidth="1"/>
    <col min="11786" max="12032" width="9.140625" style="313"/>
    <col min="12033" max="12033" width="5.7109375" style="313" customWidth="1"/>
    <col min="12034" max="12034" width="60.7109375" style="313" customWidth="1"/>
    <col min="12035" max="12035" width="7.7109375" style="313" customWidth="1"/>
    <col min="12036" max="12036" width="8.7109375" style="313" customWidth="1"/>
    <col min="12037" max="12037" width="13.7109375" style="313" customWidth="1"/>
    <col min="12038" max="12038" width="15.7109375" style="313" customWidth="1"/>
    <col min="12039" max="12039" width="13.7109375" style="313" customWidth="1"/>
    <col min="12040" max="12040" width="15.7109375" style="313" customWidth="1"/>
    <col min="12041" max="12041" width="2.7109375" style="313" customWidth="1"/>
    <col min="12042" max="12288" width="9.140625" style="313"/>
    <col min="12289" max="12289" width="5.7109375" style="313" customWidth="1"/>
    <col min="12290" max="12290" width="60.7109375" style="313" customWidth="1"/>
    <col min="12291" max="12291" width="7.7109375" style="313" customWidth="1"/>
    <col min="12292" max="12292" width="8.7109375" style="313" customWidth="1"/>
    <col min="12293" max="12293" width="13.7109375" style="313" customWidth="1"/>
    <col min="12294" max="12294" width="15.7109375" style="313" customWidth="1"/>
    <col min="12295" max="12295" width="13.7109375" style="313" customWidth="1"/>
    <col min="12296" max="12296" width="15.7109375" style="313" customWidth="1"/>
    <col min="12297" max="12297" width="2.7109375" style="313" customWidth="1"/>
    <col min="12298" max="12544" width="9.140625" style="313"/>
    <col min="12545" max="12545" width="5.7109375" style="313" customWidth="1"/>
    <col min="12546" max="12546" width="60.7109375" style="313" customWidth="1"/>
    <col min="12547" max="12547" width="7.7109375" style="313" customWidth="1"/>
    <col min="12548" max="12548" width="8.7109375" style="313" customWidth="1"/>
    <col min="12549" max="12549" width="13.7109375" style="313" customWidth="1"/>
    <col min="12550" max="12550" width="15.7109375" style="313" customWidth="1"/>
    <col min="12551" max="12551" width="13.7109375" style="313" customWidth="1"/>
    <col min="12552" max="12552" width="15.7109375" style="313" customWidth="1"/>
    <col min="12553" max="12553" width="2.7109375" style="313" customWidth="1"/>
    <col min="12554" max="12800" width="9.140625" style="313"/>
    <col min="12801" max="12801" width="5.7109375" style="313" customWidth="1"/>
    <col min="12802" max="12802" width="60.7109375" style="313" customWidth="1"/>
    <col min="12803" max="12803" width="7.7109375" style="313" customWidth="1"/>
    <col min="12804" max="12804" width="8.7109375" style="313" customWidth="1"/>
    <col min="12805" max="12805" width="13.7109375" style="313" customWidth="1"/>
    <col min="12806" max="12806" width="15.7109375" style="313" customWidth="1"/>
    <col min="12807" max="12807" width="13.7109375" style="313" customWidth="1"/>
    <col min="12808" max="12808" width="15.7109375" style="313" customWidth="1"/>
    <col min="12809" max="12809" width="2.7109375" style="313" customWidth="1"/>
    <col min="12810" max="13056" width="9.140625" style="313"/>
    <col min="13057" max="13057" width="5.7109375" style="313" customWidth="1"/>
    <col min="13058" max="13058" width="60.7109375" style="313" customWidth="1"/>
    <col min="13059" max="13059" width="7.7109375" style="313" customWidth="1"/>
    <col min="13060" max="13060" width="8.7109375" style="313" customWidth="1"/>
    <col min="13061" max="13061" width="13.7109375" style="313" customWidth="1"/>
    <col min="13062" max="13062" width="15.7109375" style="313" customWidth="1"/>
    <col min="13063" max="13063" width="13.7109375" style="313" customWidth="1"/>
    <col min="13064" max="13064" width="15.7109375" style="313" customWidth="1"/>
    <col min="13065" max="13065" width="2.7109375" style="313" customWidth="1"/>
    <col min="13066" max="13312" width="9.140625" style="313"/>
    <col min="13313" max="13313" width="5.7109375" style="313" customWidth="1"/>
    <col min="13314" max="13314" width="60.7109375" style="313" customWidth="1"/>
    <col min="13315" max="13315" width="7.7109375" style="313" customWidth="1"/>
    <col min="13316" max="13316" width="8.7109375" style="313" customWidth="1"/>
    <col min="13317" max="13317" width="13.7109375" style="313" customWidth="1"/>
    <col min="13318" max="13318" width="15.7109375" style="313" customWidth="1"/>
    <col min="13319" max="13319" width="13.7109375" style="313" customWidth="1"/>
    <col min="13320" max="13320" width="15.7109375" style="313" customWidth="1"/>
    <col min="13321" max="13321" width="2.7109375" style="313" customWidth="1"/>
    <col min="13322" max="13568" width="9.140625" style="313"/>
    <col min="13569" max="13569" width="5.7109375" style="313" customWidth="1"/>
    <col min="13570" max="13570" width="60.7109375" style="313" customWidth="1"/>
    <col min="13571" max="13571" width="7.7109375" style="313" customWidth="1"/>
    <col min="13572" max="13572" width="8.7109375" style="313" customWidth="1"/>
    <col min="13573" max="13573" width="13.7109375" style="313" customWidth="1"/>
    <col min="13574" max="13574" width="15.7109375" style="313" customWidth="1"/>
    <col min="13575" max="13575" width="13.7109375" style="313" customWidth="1"/>
    <col min="13576" max="13576" width="15.7109375" style="313" customWidth="1"/>
    <col min="13577" max="13577" width="2.7109375" style="313" customWidth="1"/>
    <col min="13578" max="13824" width="9.140625" style="313"/>
    <col min="13825" max="13825" width="5.7109375" style="313" customWidth="1"/>
    <col min="13826" max="13826" width="60.7109375" style="313" customWidth="1"/>
    <col min="13827" max="13827" width="7.7109375" style="313" customWidth="1"/>
    <col min="13828" max="13828" width="8.7109375" style="313" customWidth="1"/>
    <col min="13829" max="13829" width="13.7109375" style="313" customWidth="1"/>
    <col min="13830" max="13830" width="15.7109375" style="313" customWidth="1"/>
    <col min="13831" max="13831" width="13.7109375" style="313" customWidth="1"/>
    <col min="13832" max="13832" width="15.7109375" style="313" customWidth="1"/>
    <col min="13833" max="13833" width="2.7109375" style="313" customWidth="1"/>
    <col min="13834" max="14080" width="9.140625" style="313"/>
    <col min="14081" max="14081" width="5.7109375" style="313" customWidth="1"/>
    <col min="14082" max="14082" width="60.7109375" style="313" customWidth="1"/>
    <col min="14083" max="14083" width="7.7109375" style="313" customWidth="1"/>
    <col min="14084" max="14084" width="8.7109375" style="313" customWidth="1"/>
    <col min="14085" max="14085" width="13.7109375" style="313" customWidth="1"/>
    <col min="14086" max="14086" width="15.7109375" style="313" customWidth="1"/>
    <col min="14087" max="14087" width="13.7109375" style="313" customWidth="1"/>
    <col min="14088" max="14088" width="15.7109375" style="313" customWidth="1"/>
    <col min="14089" max="14089" width="2.7109375" style="313" customWidth="1"/>
    <col min="14090" max="14336" width="9.140625" style="313"/>
    <col min="14337" max="14337" width="5.7109375" style="313" customWidth="1"/>
    <col min="14338" max="14338" width="60.7109375" style="313" customWidth="1"/>
    <col min="14339" max="14339" width="7.7109375" style="313" customWidth="1"/>
    <col min="14340" max="14340" width="8.7109375" style="313" customWidth="1"/>
    <col min="14341" max="14341" width="13.7109375" style="313" customWidth="1"/>
    <col min="14342" max="14342" width="15.7109375" style="313" customWidth="1"/>
    <col min="14343" max="14343" width="13.7109375" style="313" customWidth="1"/>
    <col min="14344" max="14344" width="15.7109375" style="313" customWidth="1"/>
    <col min="14345" max="14345" width="2.7109375" style="313" customWidth="1"/>
    <col min="14346" max="14592" width="9.140625" style="313"/>
    <col min="14593" max="14593" width="5.7109375" style="313" customWidth="1"/>
    <col min="14594" max="14594" width="60.7109375" style="313" customWidth="1"/>
    <col min="14595" max="14595" width="7.7109375" style="313" customWidth="1"/>
    <col min="14596" max="14596" width="8.7109375" style="313" customWidth="1"/>
    <col min="14597" max="14597" width="13.7109375" style="313" customWidth="1"/>
    <col min="14598" max="14598" width="15.7109375" style="313" customWidth="1"/>
    <col min="14599" max="14599" width="13.7109375" style="313" customWidth="1"/>
    <col min="14600" max="14600" width="15.7109375" style="313" customWidth="1"/>
    <col min="14601" max="14601" width="2.7109375" style="313" customWidth="1"/>
    <col min="14602" max="14848" width="9.140625" style="313"/>
    <col min="14849" max="14849" width="5.7109375" style="313" customWidth="1"/>
    <col min="14850" max="14850" width="60.7109375" style="313" customWidth="1"/>
    <col min="14851" max="14851" width="7.7109375" style="313" customWidth="1"/>
    <col min="14852" max="14852" width="8.7109375" style="313" customWidth="1"/>
    <col min="14853" max="14853" width="13.7109375" style="313" customWidth="1"/>
    <col min="14854" max="14854" width="15.7109375" style="313" customWidth="1"/>
    <col min="14855" max="14855" width="13.7109375" style="313" customWidth="1"/>
    <col min="14856" max="14856" width="15.7109375" style="313" customWidth="1"/>
    <col min="14857" max="14857" width="2.7109375" style="313" customWidth="1"/>
    <col min="14858" max="15104" width="9.140625" style="313"/>
    <col min="15105" max="15105" width="5.7109375" style="313" customWidth="1"/>
    <col min="15106" max="15106" width="60.7109375" style="313" customWidth="1"/>
    <col min="15107" max="15107" width="7.7109375" style="313" customWidth="1"/>
    <col min="15108" max="15108" width="8.7109375" style="313" customWidth="1"/>
    <col min="15109" max="15109" width="13.7109375" style="313" customWidth="1"/>
    <col min="15110" max="15110" width="15.7109375" style="313" customWidth="1"/>
    <col min="15111" max="15111" width="13.7109375" style="313" customWidth="1"/>
    <col min="15112" max="15112" width="15.7109375" style="313" customWidth="1"/>
    <col min="15113" max="15113" width="2.7109375" style="313" customWidth="1"/>
    <col min="15114" max="15360" width="9.140625" style="313"/>
    <col min="15361" max="15361" width="5.7109375" style="313" customWidth="1"/>
    <col min="15362" max="15362" width="60.7109375" style="313" customWidth="1"/>
    <col min="15363" max="15363" width="7.7109375" style="313" customWidth="1"/>
    <col min="15364" max="15364" width="8.7109375" style="313" customWidth="1"/>
    <col min="15365" max="15365" width="13.7109375" style="313" customWidth="1"/>
    <col min="15366" max="15366" width="15.7109375" style="313" customWidth="1"/>
    <col min="15367" max="15367" width="13.7109375" style="313" customWidth="1"/>
    <col min="15368" max="15368" width="15.7109375" style="313" customWidth="1"/>
    <col min="15369" max="15369" width="2.7109375" style="313" customWidth="1"/>
    <col min="15370" max="15616" width="9.140625" style="313"/>
    <col min="15617" max="15617" width="5.7109375" style="313" customWidth="1"/>
    <col min="15618" max="15618" width="60.7109375" style="313" customWidth="1"/>
    <col min="15619" max="15619" width="7.7109375" style="313" customWidth="1"/>
    <col min="15620" max="15620" width="8.7109375" style="313" customWidth="1"/>
    <col min="15621" max="15621" width="13.7109375" style="313" customWidth="1"/>
    <col min="15622" max="15622" width="15.7109375" style="313" customWidth="1"/>
    <col min="15623" max="15623" width="13.7109375" style="313" customWidth="1"/>
    <col min="15624" max="15624" width="15.7109375" style="313" customWidth="1"/>
    <col min="15625" max="15625" width="2.7109375" style="313" customWidth="1"/>
    <col min="15626" max="15872" width="9.140625" style="313"/>
    <col min="15873" max="15873" width="5.7109375" style="313" customWidth="1"/>
    <col min="15874" max="15874" width="60.7109375" style="313" customWidth="1"/>
    <col min="15875" max="15875" width="7.7109375" style="313" customWidth="1"/>
    <col min="15876" max="15876" width="8.7109375" style="313" customWidth="1"/>
    <col min="15877" max="15877" width="13.7109375" style="313" customWidth="1"/>
    <col min="15878" max="15878" width="15.7109375" style="313" customWidth="1"/>
    <col min="15879" max="15879" width="13.7109375" style="313" customWidth="1"/>
    <col min="15880" max="15880" width="15.7109375" style="313" customWidth="1"/>
    <col min="15881" max="15881" width="2.7109375" style="313" customWidth="1"/>
    <col min="15882" max="16128" width="9.140625" style="313"/>
    <col min="16129" max="16129" width="5.7109375" style="313" customWidth="1"/>
    <col min="16130" max="16130" width="60.7109375" style="313" customWidth="1"/>
    <col min="16131" max="16131" width="7.7109375" style="313" customWidth="1"/>
    <col min="16132" max="16132" width="8.7109375" style="313" customWidth="1"/>
    <col min="16133" max="16133" width="13.7109375" style="313" customWidth="1"/>
    <col min="16134" max="16134" width="15.7109375" style="313" customWidth="1"/>
    <col min="16135" max="16135" width="13.7109375" style="313" customWidth="1"/>
    <col min="16136" max="16136" width="15.7109375" style="313" customWidth="1"/>
    <col min="16137" max="16137" width="2.7109375" style="313" customWidth="1"/>
    <col min="16138" max="16384" width="9.140625" style="313"/>
  </cols>
  <sheetData>
    <row r="1" spans="1:10" s="299" customFormat="1" ht="21" thickBot="1">
      <c r="A1" s="1008" t="s">
        <v>538</v>
      </c>
      <c r="B1" s="1009"/>
      <c r="C1" s="1009"/>
      <c r="D1" s="1009"/>
      <c r="E1" s="1009"/>
      <c r="F1" s="1009"/>
      <c r="G1" s="1009"/>
      <c r="H1" s="1010"/>
      <c r="I1" s="297"/>
      <c r="J1" s="298"/>
    </row>
    <row r="2" spans="1:10" s="299" customFormat="1" ht="39.950000000000003" customHeight="1" thickBot="1">
      <c r="A2" s="1008" t="s">
        <v>539</v>
      </c>
      <c r="B2" s="1009"/>
      <c r="C2" s="1009"/>
      <c r="D2" s="1009"/>
      <c r="E2" s="1009"/>
      <c r="F2" s="1009"/>
      <c r="G2" s="1009"/>
      <c r="H2" s="1010"/>
      <c r="I2" s="297"/>
      <c r="J2" s="298"/>
    </row>
    <row r="3" spans="1:10" s="299" customFormat="1" ht="21" thickBot="1">
      <c r="A3" s="296"/>
      <c r="B3" s="300"/>
      <c r="C3" s="301"/>
      <c r="D3" s="301"/>
      <c r="E3" s="302"/>
      <c r="F3" s="303"/>
      <c r="G3" s="302"/>
      <c r="H3" s="304"/>
      <c r="I3" s="305"/>
      <c r="J3" s="298"/>
    </row>
    <row r="4" spans="1:10" s="314" customFormat="1" ht="25.5">
      <c r="A4" s="306" t="s">
        <v>540</v>
      </c>
      <c r="B4" s="307" t="s">
        <v>541</v>
      </c>
      <c r="C4" s="308" t="s">
        <v>542</v>
      </c>
      <c r="D4" s="308" t="s">
        <v>543</v>
      </c>
      <c r="E4" s="309" t="s">
        <v>544</v>
      </c>
      <c r="F4" s="310" t="s">
        <v>529</v>
      </c>
      <c r="G4" s="309" t="s">
        <v>545</v>
      </c>
      <c r="H4" s="311" t="s">
        <v>546</v>
      </c>
      <c r="I4" s="312"/>
      <c r="J4" s="313"/>
    </row>
    <row r="5" spans="1:10" s="314" customFormat="1" ht="13.5" thickBot="1">
      <c r="A5" s="315"/>
      <c r="B5" s="316"/>
      <c r="C5" s="317"/>
      <c r="D5" s="317"/>
      <c r="E5" s="318" t="s">
        <v>58</v>
      </c>
      <c r="F5" s="319" t="s">
        <v>58</v>
      </c>
      <c r="G5" s="318" t="s">
        <v>58</v>
      </c>
      <c r="H5" s="320" t="s">
        <v>58</v>
      </c>
      <c r="I5" s="312"/>
      <c r="J5" s="313"/>
    </row>
    <row r="6" spans="1:10" s="314" customFormat="1">
      <c r="A6" s="321"/>
      <c r="B6" s="322"/>
      <c r="C6" s="323"/>
      <c r="D6" s="323"/>
      <c r="E6" s="324"/>
      <c r="F6" s="325"/>
      <c r="G6" s="324"/>
      <c r="H6" s="326"/>
      <c r="I6" s="312"/>
      <c r="J6" s="313"/>
    </row>
    <row r="7" spans="1:10" s="314" customFormat="1">
      <c r="A7" s="327"/>
      <c r="B7" s="328" t="s">
        <v>528</v>
      </c>
      <c r="C7" s="329"/>
      <c r="D7" s="329"/>
      <c r="E7" s="330"/>
      <c r="F7" s="331"/>
      <c r="G7" s="330"/>
      <c r="H7" s="332"/>
      <c r="I7" s="333"/>
      <c r="J7" s="313"/>
    </row>
    <row r="8" spans="1:10" s="314" customFormat="1">
      <c r="A8" s="334"/>
      <c r="B8" s="335" t="s">
        <v>547</v>
      </c>
      <c r="C8" s="336"/>
      <c r="D8" s="337"/>
      <c r="E8" s="338">
        <v>0</v>
      </c>
      <c r="F8" s="339">
        <v>0</v>
      </c>
      <c r="G8" s="338">
        <v>0</v>
      </c>
      <c r="H8" s="340">
        <v>0</v>
      </c>
      <c r="I8" s="341"/>
      <c r="J8" s="313"/>
    </row>
    <row r="9" spans="1:10" s="314" customFormat="1" ht="51">
      <c r="A9" s="342">
        <v>1</v>
      </c>
      <c r="B9" s="343" t="s">
        <v>548</v>
      </c>
      <c r="C9" s="344">
        <v>10</v>
      </c>
      <c r="D9" s="337" t="s">
        <v>549</v>
      </c>
      <c r="E9" s="345">
        <v>0</v>
      </c>
      <c r="F9" s="339">
        <f t="shared" ref="F9:F45" si="0">PRODUCT(C9,E9)</f>
        <v>0</v>
      </c>
      <c r="G9" s="346">
        <v>0</v>
      </c>
      <c r="H9" s="340">
        <f t="shared" ref="H9:H45" si="1">PRODUCT(C9,G9)</f>
        <v>0</v>
      </c>
      <c r="I9" s="341"/>
      <c r="J9" s="313"/>
    </row>
    <row r="10" spans="1:10" s="354" customFormat="1">
      <c r="A10" s="347"/>
      <c r="B10" s="348" t="s">
        <v>550</v>
      </c>
      <c r="C10" s="349"/>
      <c r="D10" s="350"/>
      <c r="E10" s="351"/>
      <c r="F10" s="339">
        <f t="shared" si="0"/>
        <v>0</v>
      </c>
      <c r="G10" s="351"/>
      <c r="H10" s="340">
        <f t="shared" si="1"/>
        <v>0</v>
      </c>
      <c r="I10" s="352"/>
      <c r="J10" s="353"/>
    </row>
    <row r="11" spans="1:10" s="314" customFormat="1">
      <c r="A11" s="342">
        <v>2</v>
      </c>
      <c r="B11" s="343" t="s">
        <v>551</v>
      </c>
      <c r="C11" s="344">
        <v>1</v>
      </c>
      <c r="D11" s="337" t="s">
        <v>303</v>
      </c>
      <c r="E11" s="346">
        <v>0</v>
      </c>
      <c r="F11" s="339">
        <f t="shared" si="0"/>
        <v>0</v>
      </c>
      <c r="G11" s="346">
        <v>0</v>
      </c>
      <c r="H11" s="340">
        <f t="shared" si="1"/>
        <v>0</v>
      </c>
      <c r="I11" s="341"/>
      <c r="J11" s="313"/>
    </row>
    <row r="12" spans="1:10" s="354" customFormat="1">
      <c r="A12" s="347"/>
      <c r="B12" s="348" t="s">
        <v>552</v>
      </c>
      <c r="C12" s="349"/>
      <c r="D12" s="350"/>
      <c r="E12" s="351"/>
      <c r="F12" s="339">
        <f t="shared" si="0"/>
        <v>0</v>
      </c>
      <c r="G12" s="351"/>
      <c r="H12" s="340">
        <f t="shared" si="1"/>
        <v>0</v>
      </c>
      <c r="I12" s="352"/>
      <c r="J12" s="353"/>
    </row>
    <row r="13" spans="1:10" s="314" customFormat="1">
      <c r="A13" s="342">
        <v>3</v>
      </c>
      <c r="B13" s="343" t="s">
        <v>553</v>
      </c>
      <c r="C13" s="344">
        <v>1</v>
      </c>
      <c r="D13" s="337" t="s">
        <v>303</v>
      </c>
      <c r="E13" s="346">
        <v>0</v>
      </c>
      <c r="F13" s="339">
        <f t="shared" si="0"/>
        <v>0</v>
      </c>
      <c r="G13" s="346">
        <v>0</v>
      </c>
      <c r="H13" s="340">
        <f t="shared" si="1"/>
        <v>0</v>
      </c>
      <c r="I13" s="341"/>
      <c r="J13" s="313"/>
    </row>
    <row r="14" spans="1:10" s="354" customFormat="1">
      <c r="A14" s="347"/>
      <c r="B14" s="348" t="s">
        <v>552</v>
      </c>
      <c r="C14" s="349"/>
      <c r="D14" s="350"/>
      <c r="E14" s="351"/>
      <c r="F14" s="339">
        <f t="shared" si="0"/>
        <v>0</v>
      </c>
      <c r="G14" s="351"/>
      <c r="H14" s="340">
        <f t="shared" si="1"/>
        <v>0</v>
      </c>
      <c r="I14" s="352"/>
      <c r="J14" s="353"/>
    </row>
    <row r="15" spans="1:10" s="314" customFormat="1">
      <c r="A15" s="342">
        <v>4</v>
      </c>
      <c r="B15" s="343" t="s">
        <v>554</v>
      </c>
      <c r="C15" s="344">
        <v>2</v>
      </c>
      <c r="D15" s="337" t="s">
        <v>303</v>
      </c>
      <c r="E15" s="346">
        <v>0</v>
      </c>
      <c r="F15" s="339">
        <f t="shared" si="0"/>
        <v>0</v>
      </c>
      <c r="G15" s="346">
        <v>0</v>
      </c>
      <c r="H15" s="340">
        <f t="shared" si="1"/>
        <v>0</v>
      </c>
      <c r="I15" s="341"/>
      <c r="J15" s="313"/>
    </row>
    <row r="16" spans="1:10" s="354" customFormat="1">
      <c r="A16" s="347"/>
      <c r="B16" s="348" t="s">
        <v>555</v>
      </c>
      <c r="C16" s="349"/>
      <c r="D16" s="350"/>
      <c r="E16" s="351"/>
      <c r="F16" s="339">
        <f t="shared" si="0"/>
        <v>0</v>
      </c>
      <c r="G16" s="351"/>
      <c r="H16" s="340">
        <f t="shared" si="1"/>
        <v>0</v>
      </c>
      <c r="I16" s="352"/>
      <c r="J16" s="353"/>
    </row>
    <row r="17" spans="1:10" s="314" customFormat="1">
      <c r="A17" s="342">
        <v>5</v>
      </c>
      <c r="B17" s="343" t="s">
        <v>556</v>
      </c>
      <c r="C17" s="344">
        <v>1</v>
      </c>
      <c r="D17" s="337" t="s">
        <v>303</v>
      </c>
      <c r="E17" s="346">
        <v>0</v>
      </c>
      <c r="F17" s="339">
        <f t="shared" si="0"/>
        <v>0</v>
      </c>
      <c r="G17" s="346">
        <v>0</v>
      </c>
      <c r="H17" s="340">
        <f t="shared" si="1"/>
        <v>0</v>
      </c>
      <c r="I17" s="341"/>
      <c r="J17" s="313"/>
    </row>
    <row r="18" spans="1:10" s="354" customFormat="1">
      <c r="A18" s="347"/>
      <c r="B18" s="348" t="s">
        <v>552</v>
      </c>
      <c r="C18" s="349"/>
      <c r="D18" s="350"/>
      <c r="E18" s="351"/>
      <c r="F18" s="339">
        <f t="shared" si="0"/>
        <v>0</v>
      </c>
      <c r="G18" s="351"/>
      <c r="H18" s="340">
        <f t="shared" si="1"/>
        <v>0</v>
      </c>
      <c r="I18" s="352"/>
      <c r="J18" s="353"/>
    </row>
    <row r="19" spans="1:10" s="314" customFormat="1">
      <c r="A19" s="342">
        <v>6</v>
      </c>
      <c r="B19" s="343" t="s">
        <v>557</v>
      </c>
      <c r="C19" s="344">
        <v>2</v>
      </c>
      <c r="D19" s="337" t="s">
        <v>303</v>
      </c>
      <c r="E19" s="346">
        <v>0</v>
      </c>
      <c r="F19" s="339">
        <f t="shared" si="0"/>
        <v>0</v>
      </c>
      <c r="G19" s="346">
        <v>0</v>
      </c>
      <c r="H19" s="340">
        <f t="shared" si="1"/>
        <v>0</v>
      </c>
      <c r="I19" s="341"/>
      <c r="J19" s="313"/>
    </row>
    <row r="20" spans="1:10" s="314" customFormat="1">
      <c r="A20" s="347"/>
      <c r="B20" s="348" t="s">
        <v>555</v>
      </c>
      <c r="C20" s="344"/>
      <c r="D20" s="337"/>
      <c r="E20" s="345"/>
      <c r="F20" s="339">
        <f t="shared" si="0"/>
        <v>0</v>
      </c>
      <c r="G20" s="345"/>
      <c r="H20" s="340">
        <f t="shared" si="1"/>
        <v>0</v>
      </c>
      <c r="I20" s="341"/>
      <c r="J20" s="313"/>
    </row>
    <row r="21" spans="1:10" s="314" customFormat="1">
      <c r="A21" s="342">
        <v>7</v>
      </c>
      <c r="B21" s="343" t="s">
        <v>558</v>
      </c>
      <c r="C21" s="344">
        <v>2</v>
      </c>
      <c r="D21" s="337" t="s">
        <v>303</v>
      </c>
      <c r="E21" s="346">
        <v>0</v>
      </c>
      <c r="F21" s="339">
        <f t="shared" si="0"/>
        <v>0</v>
      </c>
      <c r="G21" s="346">
        <v>0</v>
      </c>
      <c r="H21" s="340">
        <f t="shared" si="1"/>
        <v>0</v>
      </c>
      <c r="I21" s="341"/>
      <c r="J21" s="313"/>
    </row>
    <row r="22" spans="1:10" s="354" customFormat="1" ht="15" customHeight="1">
      <c r="A22" s="347"/>
      <c r="B22" s="348" t="s">
        <v>559</v>
      </c>
      <c r="C22" s="349"/>
      <c r="D22" s="350"/>
      <c r="E22" s="351"/>
      <c r="F22" s="339">
        <f t="shared" si="0"/>
        <v>0</v>
      </c>
      <c r="G22" s="351"/>
      <c r="H22" s="340">
        <f t="shared" si="1"/>
        <v>0</v>
      </c>
      <c r="I22" s="352"/>
      <c r="J22" s="353"/>
    </row>
    <row r="23" spans="1:10" s="314" customFormat="1">
      <c r="A23" s="342">
        <v>8</v>
      </c>
      <c r="B23" s="343" t="s">
        <v>560</v>
      </c>
      <c r="C23" s="344">
        <v>30</v>
      </c>
      <c r="D23" s="337" t="s">
        <v>303</v>
      </c>
      <c r="E23" s="346">
        <v>0</v>
      </c>
      <c r="F23" s="339">
        <f t="shared" si="0"/>
        <v>0</v>
      </c>
      <c r="G23" s="346">
        <v>0</v>
      </c>
      <c r="H23" s="340">
        <f t="shared" si="1"/>
        <v>0</v>
      </c>
      <c r="I23" s="341"/>
      <c r="J23" s="313"/>
    </row>
    <row r="24" spans="1:10" s="354" customFormat="1">
      <c r="A24" s="347"/>
      <c r="B24" s="348" t="s">
        <v>561</v>
      </c>
      <c r="C24" s="349"/>
      <c r="D24" s="350"/>
      <c r="E24" s="351"/>
      <c r="F24" s="339">
        <f t="shared" si="0"/>
        <v>0</v>
      </c>
      <c r="G24" s="351"/>
      <c r="H24" s="340">
        <f t="shared" si="1"/>
        <v>0</v>
      </c>
      <c r="I24" s="352"/>
      <c r="J24" s="353"/>
    </row>
    <row r="25" spans="1:10" s="314" customFormat="1">
      <c r="A25" s="342">
        <v>9</v>
      </c>
      <c r="B25" s="343" t="s">
        <v>562</v>
      </c>
      <c r="C25" s="344">
        <v>6</v>
      </c>
      <c r="D25" s="337" t="s">
        <v>303</v>
      </c>
      <c r="E25" s="346">
        <v>0</v>
      </c>
      <c r="F25" s="339">
        <f t="shared" si="0"/>
        <v>0</v>
      </c>
      <c r="G25" s="346">
        <v>0</v>
      </c>
      <c r="H25" s="340">
        <f t="shared" si="1"/>
        <v>0</v>
      </c>
      <c r="I25" s="341"/>
      <c r="J25" s="313"/>
    </row>
    <row r="26" spans="1:10" s="354" customFormat="1">
      <c r="A26" s="347"/>
      <c r="B26" s="348" t="s">
        <v>563</v>
      </c>
      <c r="C26" s="349"/>
      <c r="D26" s="350"/>
      <c r="E26" s="351"/>
      <c r="F26" s="339">
        <f t="shared" si="0"/>
        <v>0</v>
      </c>
      <c r="G26" s="351"/>
      <c r="H26" s="340">
        <f t="shared" si="1"/>
        <v>0</v>
      </c>
      <c r="I26" s="352"/>
      <c r="J26" s="353"/>
    </row>
    <row r="27" spans="1:10" s="314" customFormat="1" ht="25.5">
      <c r="A27" s="342">
        <v>10</v>
      </c>
      <c r="B27" s="343" t="s">
        <v>564</v>
      </c>
      <c r="C27" s="344">
        <v>13</v>
      </c>
      <c r="D27" s="337" t="s">
        <v>303</v>
      </c>
      <c r="E27" s="346">
        <v>0</v>
      </c>
      <c r="F27" s="339">
        <f t="shared" si="0"/>
        <v>0</v>
      </c>
      <c r="G27" s="346">
        <v>0</v>
      </c>
      <c r="H27" s="340">
        <f t="shared" si="1"/>
        <v>0</v>
      </c>
      <c r="I27" s="341"/>
      <c r="J27" s="313"/>
    </row>
    <row r="28" spans="1:10" s="354" customFormat="1">
      <c r="A28" s="347"/>
      <c r="B28" s="348" t="s">
        <v>565</v>
      </c>
      <c r="C28" s="349"/>
      <c r="D28" s="350"/>
      <c r="E28" s="351"/>
      <c r="F28" s="339">
        <f t="shared" si="0"/>
        <v>0</v>
      </c>
      <c r="G28" s="351"/>
      <c r="H28" s="340">
        <f t="shared" si="1"/>
        <v>0</v>
      </c>
      <c r="I28" s="352"/>
      <c r="J28" s="353"/>
    </row>
    <row r="29" spans="1:10" s="314" customFormat="1">
      <c r="A29" s="342">
        <v>11</v>
      </c>
      <c r="B29" s="343" t="s">
        <v>566</v>
      </c>
      <c r="C29" s="344">
        <v>10</v>
      </c>
      <c r="D29" s="337" t="s">
        <v>303</v>
      </c>
      <c r="E29" s="346">
        <v>0</v>
      </c>
      <c r="F29" s="339">
        <f>PRODUCT(C29,E29)</f>
        <v>0</v>
      </c>
      <c r="G29" s="346">
        <v>0</v>
      </c>
      <c r="H29" s="340">
        <f>PRODUCT(C29,G29)</f>
        <v>0</v>
      </c>
      <c r="I29" s="341"/>
      <c r="J29" s="313"/>
    </row>
    <row r="30" spans="1:10" s="354" customFormat="1" ht="24">
      <c r="A30" s="347"/>
      <c r="B30" s="348" t="s">
        <v>567</v>
      </c>
      <c r="C30" s="349"/>
      <c r="D30" s="350"/>
      <c r="E30" s="351"/>
      <c r="F30" s="339">
        <f>PRODUCT(C30,E30)</f>
        <v>0</v>
      </c>
      <c r="G30" s="351"/>
      <c r="H30" s="340">
        <f>PRODUCT(C30,G30)</f>
        <v>0</v>
      </c>
      <c r="I30" s="352"/>
      <c r="J30" s="353"/>
    </row>
    <row r="31" spans="1:10" s="314" customFormat="1" ht="25.5">
      <c r="A31" s="342">
        <v>12</v>
      </c>
      <c r="B31" s="343" t="s">
        <v>568</v>
      </c>
      <c r="C31" s="344">
        <v>1</v>
      </c>
      <c r="D31" s="337" t="s">
        <v>569</v>
      </c>
      <c r="E31" s="346">
        <v>0</v>
      </c>
      <c r="F31" s="339">
        <f t="shared" si="0"/>
        <v>0</v>
      </c>
      <c r="G31" s="346">
        <v>0</v>
      </c>
      <c r="H31" s="340">
        <f t="shared" si="1"/>
        <v>0</v>
      </c>
      <c r="I31" s="341"/>
      <c r="J31" s="313"/>
    </row>
    <row r="32" spans="1:10" s="354" customFormat="1">
      <c r="A32" s="347"/>
      <c r="B32" s="348" t="s">
        <v>552</v>
      </c>
      <c r="C32" s="349"/>
      <c r="D32" s="350"/>
      <c r="E32" s="351"/>
      <c r="F32" s="339">
        <f t="shared" si="0"/>
        <v>0</v>
      </c>
      <c r="G32" s="351"/>
      <c r="H32" s="340">
        <f t="shared" si="1"/>
        <v>0</v>
      </c>
      <c r="I32" s="352"/>
      <c r="J32" s="353"/>
    </row>
    <row r="33" spans="1:10" s="314" customFormat="1" ht="25.5">
      <c r="A33" s="342">
        <v>13</v>
      </c>
      <c r="B33" s="343" t="s">
        <v>570</v>
      </c>
      <c r="C33" s="344">
        <v>10</v>
      </c>
      <c r="D33" s="337" t="s">
        <v>549</v>
      </c>
      <c r="E33" s="345">
        <v>0</v>
      </c>
      <c r="F33" s="339">
        <f t="shared" si="0"/>
        <v>0</v>
      </c>
      <c r="G33" s="346">
        <v>0</v>
      </c>
      <c r="H33" s="340">
        <f t="shared" si="1"/>
        <v>0</v>
      </c>
      <c r="I33" s="341"/>
      <c r="J33" s="313"/>
    </row>
    <row r="34" spans="1:10" s="354" customFormat="1">
      <c r="A34" s="347"/>
      <c r="B34" s="348" t="s">
        <v>571</v>
      </c>
      <c r="C34" s="349"/>
      <c r="D34" s="350"/>
      <c r="E34" s="351"/>
      <c r="F34" s="339">
        <f t="shared" si="0"/>
        <v>0</v>
      </c>
      <c r="G34" s="351"/>
      <c r="H34" s="340">
        <f t="shared" si="1"/>
        <v>0</v>
      </c>
      <c r="I34" s="352"/>
      <c r="J34" s="353"/>
    </row>
    <row r="35" spans="1:10">
      <c r="A35" s="355"/>
      <c r="B35" s="356" t="s">
        <v>572</v>
      </c>
      <c r="C35" s="337"/>
      <c r="D35" s="357"/>
      <c r="E35" s="338">
        <v>0</v>
      </c>
      <c r="F35" s="339">
        <f t="shared" si="0"/>
        <v>0</v>
      </c>
      <c r="G35" s="338">
        <v>0</v>
      </c>
      <c r="H35" s="340">
        <f t="shared" si="1"/>
        <v>0</v>
      </c>
      <c r="I35" s="341"/>
    </row>
    <row r="36" spans="1:10">
      <c r="A36" s="355">
        <v>14</v>
      </c>
      <c r="B36" s="358" t="s">
        <v>573</v>
      </c>
      <c r="C36" s="359">
        <v>1400</v>
      </c>
      <c r="D36" s="360" t="s">
        <v>151</v>
      </c>
      <c r="E36" s="361">
        <v>0</v>
      </c>
      <c r="F36" s="339">
        <f t="shared" si="0"/>
        <v>0</v>
      </c>
      <c r="G36" s="361">
        <v>0</v>
      </c>
      <c r="H36" s="340">
        <f t="shared" si="1"/>
        <v>0</v>
      </c>
      <c r="I36" s="341"/>
    </row>
    <row r="37" spans="1:10" s="353" customFormat="1">
      <c r="A37" s="362"/>
      <c r="B37" s="348" t="s">
        <v>574</v>
      </c>
      <c r="C37" s="363"/>
      <c r="D37" s="364"/>
      <c r="E37" s="365"/>
      <c r="F37" s="339">
        <f t="shared" si="0"/>
        <v>0</v>
      </c>
      <c r="G37" s="365"/>
      <c r="H37" s="340">
        <f t="shared" si="1"/>
        <v>0</v>
      </c>
      <c r="I37" s="352"/>
    </row>
    <row r="38" spans="1:10" ht="25.5">
      <c r="A38" s="355">
        <v>15</v>
      </c>
      <c r="B38" s="366" t="s">
        <v>568</v>
      </c>
      <c r="C38" s="359">
        <v>1</v>
      </c>
      <c r="D38" s="360" t="s">
        <v>303</v>
      </c>
      <c r="E38" s="361">
        <v>0</v>
      </c>
      <c r="F38" s="339">
        <f t="shared" si="0"/>
        <v>0</v>
      </c>
      <c r="G38" s="361">
        <v>0</v>
      </c>
      <c r="H38" s="340">
        <f t="shared" si="1"/>
        <v>0</v>
      </c>
      <c r="I38" s="341"/>
    </row>
    <row r="39" spans="1:10" s="353" customFormat="1">
      <c r="A39" s="362"/>
      <c r="B39" s="367" t="s">
        <v>571</v>
      </c>
      <c r="C39" s="363"/>
      <c r="D39" s="364"/>
      <c r="E39" s="365"/>
      <c r="F39" s="339">
        <f t="shared" si="0"/>
        <v>0</v>
      </c>
      <c r="G39" s="365"/>
      <c r="H39" s="340">
        <f t="shared" si="1"/>
        <v>0</v>
      </c>
      <c r="I39" s="352"/>
    </row>
    <row r="40" spans="1:10" ht="25.5">
      <c r="A40" s="355">
        <v>16</v>
      </c>
      <c r="B40" s="366" t="s">
        <v>575</v>
      </c>
      <c r="C40" s="359">
        <v>10</v>
      </c>
      <c r="D40" s="360" t="s">
        <v>303</v>
      </c>
      <c r="E40" s="368">
        <v>0</v>
      </c>
      <c r="F40" s="339">
        <f t="shared" si="0"/>
        <v>0</v>
      </c>
      <c r="G40" s="361">
        <v>0</v>
      </c>
      <c r="H40" s="340">
        <f t="shared" si="1"/>
        <v>0</v>
      </c>
      <c r="I40" s="341"/>
    </row>
    <row r="41" spans="1:10" s="353" customFormat="1">
      <c r="A41" s="362"/>
      <c r="B41" s="367" t="s">
        <v>571</v>
      </c>
      <c r="C41" s="363"/>
      <c r="D41" s="364"/>
      <c r="E41" s="365"/>
      <c r="F41" s="339">
        <f t="shared" si="0"/>
        <v>0</v>
      </c>
      <c r="G41" s="365"/>
      <c r="H41" s="340">
        <f t="shared" si="1"/>
        <v>0</v>
      </c>
      <c r="I41" s="352"/>
    </row>
    <row r="42" spans="1:10">
      <c r="A42" s="355"/>
      <c r="B42" s="356" t="s">
        <v>576</v>
      </c>
      <c r="C42" s="337"/>
      <c r="D42" s="360"/>
      <c r="E42" s="338">
        <v>0</v>
      </c>
      <c r="F42" s="339">
        <f t="shared" si="0"/>
        <v>0</v>
      </c>
      <c r="G42" s="338">
        <v>0</v>
      </c>
      <c r="H42" s="340">
        <f t="shared" si="1"/>
        <v>0</v>
      </c>
      <c r="I42" s="341"/>
    </row>
    <row r="43" spans="1:10">
      <c r="A43" s="355">
        <v>17</v>
      </c>
      <c r="B43" s="366" t="s">
        <v>577</v>
      </c>
      <c r="C43" s="359">
        <v>30</v>
      </c>
      <c r="D43" s="360" t="s">
        <v>303</v>
      </c>
      <c r="E43" s="338">
        <v>0</v>
      </c>
      <c r="F43" s="339">
        <f t="shared" si="0"/>
        <v>0</v>
      </c>
      <c r="G43" s="369">
        <v>0</v>
      </c>
      <c r="H43" s="340">
        <f t="shared" si="1"/>
        <v>0</v>
      </c>
      <c r="I43" s="341"/>
    </row>
    <row r="44" spans="1:10">
      <c r="A44" s="355">
        <v>18</v>
      </c>
      <c r="B44" s="366" t="s">
        <v>578</v>
      </c>
      <c r="C44" s="370">
        <v>1</v>
      </c>
      <c r="D44" s="360" t="s">
        <v>303</v>
      </c>
      <c r="E44" s="338">
        <v>0</v>
      </c>
      <c r="F44" s="339">
        <f t="shared" si="0"/>
        <v>0</v>
      </c>
      <c r="G44" s="369">
        <v>0</v>
      </c>
      <c r="H44" s="340">
        <f t="shared" si="1"/>
        <v>0</v>
      </c>
      <c r="I44" s="341"/>
    </row>
    <row r="45" spans="1:10" s="374" customFormat="1">
      <c r="A45" s="355">
        <v>19</v>
      </c>
      <c r="B45" s="343" t="s">
        <v>579</v>
      </c>
      <c r="C45" s="371">
        <v>1</v>
      </c>
      <c r="D45" s="343" t="s">
        <v>303</v>
      </c>
      <c r="E45" s="372">
        <v>0</v>
      </c>
      <c r="F45" s="339">
        <f t="shared" si="0"/>
        <v>0</v>
      </c>
      <c r="G45" s="369">
        <v>0</v>
      </c>
      <c r="H45" s="340">
        <f t="shared" si="1"/>
        <v>0</v>
      </c>
      <c r="I45" s="373"/>
    </row>
    <row r="46" spans="1:10" s="374" customFormat="1">
      <c r="A46" s="375"/>
      <c r="B46" s="376" t="s">
        <v>580</v>
      </c>
      <c r="C46" s="377"/>
      <c r="D46" s="378"/>
      <c r="E46" s="379"/>
      <c r="F46" s="380"/>
      <c r="G46" s="379"/>
      <c r="H46" s="381"/>
      <c r="I46" s="382"/>
    </row>
    <row r="47" spans="1:10" s="374" customFormat="1" ht="13.5" thickBot="1">
      <c r="A47" s="383"/>
      <c r="B47" s="384"/>
      <c r="C47" s="385"/>
      <c r="D47" s="386"/>
      <c r="E47" s="387"/>
      <c r="F47" s="388"/>
      <c r="G47" s="387"/>
      <c r="H47" s="389"/>
      <c r="I47" s="382"/>
    </row>
    <row r="48" spans="1:10">
      <c r="A48" s="390"/>
      <c r="B48" s="391" t="s">
        <v>529</v>
      </c>
      <c r="C48" s="392"/>
      <c r="D48" s="393"/>
      <c r="E48" s="394"/>
      <c r="F48" s="395">
        <f>SUM(F8:F47)</f>
        <v>0</v>
      </c>
      <c r="G48" s="396"/>
      <c r="H48" s="397"/>
      <c r="I48" s="352"/>
    </row>
    <row r="49" spans="1:9">
      <c r="A49" s="398"/>
      <c r="B49" s="399" t="s">
        <v>530</v>
      </c>
      <c r="C49" s="400"/>
      <c r="D49" s="401"/>
      <c r="E49" s="402"/>
      <c r="F49" s="403"/>
      <c r="G49" s="404"/>
      <c r="H49" s="405">
        <f>SUM(H8:H48)</f>
        <v>0</v>
      </c>
      <c r="I49" s="406"/>
    </row>
    <row r="50" spans="1:9" ht="13.5" thickBot="1">
      <c r="A50" s="407"/>
      <c r="B50" s="408"/>
      <c r="C50" s="384"/>
      <c r="D50" s="408"/>
      <c r="E50" s="409"/>
      <c r="F50" s="352"/>
      <c r="G50" s="410"/>
      <c r="H50" s="411"/>
      <c r="I50" s="406"/>
    </row>
    <row r="51" spans="1:9" ht="13.5" thickBot="1">
      <c r="A51" s="412"/>
      <c r="B51" s="413" t="s">
        <v>581</v>
      </c>
      <c r="C51" s="414"/>
      <c r="D51" s="415"/>
      <c r="E51" s="416"/>
      <c r="F51" s="417"/>
      <c r="G51" s="416"/>
      <c r="H51" s="418">
        <f>SUM(H49,F48)</f>
        <v>0</v>
      </c>
      <c r="I51" s="419"/>
    </row>
  </sheetData>
  <sheetProtection password="C73F" sheet="1"/>
  <mergeCells count="2">
    <mergeCell ref="A1:H1"/>
    <mergeCell ref="A2:H2"/>
  </mergeCells>
  <conditionalFormatting sqref="E8:I51">
    <cfRule type="cellIs" dxfId="10" priority="1" stopIfTrue="1" operator="equal">
      <formula>0</formula>
    </cfRule>
  </conditionalFormatting>
  <conditionalFormatting sqref="G45">
    <cfRule type="cellIs" dxfId="9" priority="8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&amp;CStrukturovaná kabeláž</oddHeader>
  </headerFooter>
  <colBreaks count="1" manualBreakCount="1">
    <brk id="6" max="3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1E2B-02B2-478E-8130-71604EC8DBE7}">
  <sheetPr>
    <tabColor theme="8" tint="0.79998168889431442"/>
    <pageSetUpPr fitToPage="1"/>
  </sheetPr>
  <dimension ref="A1:K61"/>
  <sheetViews>
    <sheetView zoomScaleNormal="100" zoomScaleSheetLayoutView="93" workbookViewId="0">
      <selection sqref="A1:H1"/>
    </sheetView>
  </sheetViews>
  <sheetFormatPr defaultRowHeight="12.75"/>
  <cols>
    <col min="1" max="1" width="5.7109375" style="437" customWidth="1"/>
    <col min="2" max="2" width="60.7109375" style="437" customWidth="1"/>
    <col min="3" max="3" width="7.7109375" style="470" customWidth="1"/>
    <col min="4" max="4" width="8.7109375" style="470" customWidth="1"/>
    <col min="5" max="5" width="13.7109375" style="544" customWidth="1"/>
    <col min="6" max="6" width="15.7109375" style="506" customWidth="1"/>
    <col min="7" max="7" width="13.7109375" style="544" customWidth="1"/>
    <col min="8" max="8" width="15.7109375" style="506" customWidth="1"/>
    <col min="9" max="9" width="2.7109375" style="506" customWidth="1"/>
    <col min="10" max="256" width="9.140625" style="470"/>
    <col min="257" max="257" width="5.7109375" style="470" customWidth="1"/>
    <col min="258" max="258" width="60.7109375" style="470" customWidth="1"/>
    <col min="259" max="259" width="7.7109375" style="470" customWidth="1"/>
    <col min="260" max="260" width="8.7109375" style="470" customWidth="1"/>
    <col min="261" max="261" width="13.7109375" style="470" customWidth="1"/>
    <col min="262" max="262" width="15.7109375" style="470" customWidth="1"/>
    <col min="263" max="263" width="13.7109375" style="470" customWidth="1"/>
    <col min="264" max="264" width="15.7109375" style="470" customWidth="1"/>
    <col min="265" max="265" width="2.7109375" style="470" customWidth="1"/>
    <col min="266" max="512" width="9.140625" style="470"/>
    <col min="513" max="513" width="5.7109375" style="470" customWidth="1"/>
    <col min="514" max="514" width="60.7109375" style="470" customWidth="1"/>
    <col min="515" max="515" width="7.7109375" style="470" customWidth="1"/>
    <col min="516" max="516" width="8.7109375" style="470" customWidth="1"/>
    <col min="517" max="517" width="13.7109375" style="470" customWidth="1"/>
    <col min="518" max="518" width="15.7109375" style="470" customWidth="1"/>
    <col min="519" max="519" width="13.7109375" style="470" customWidth="1"/>
    <col min="520" max="520" width="15.7109375" style="470" customWidth="1"/>
    <col min="521" max="521" width="2.7109375" style="470" customWidth="1"/>
    <col min="522" max="768" width="9.140625" style="470"/>
    <col min="769" max="769" width="5.7109375" style="470" customWidth="1"/>
    <col min="770" max="770" width="60.7109375" style="470" customWidth="1"/>
    <col min="771" max="771" width="7.7109375" style="470" customWidth="1"/>
    <col min="772" max="772" width="8.7109375" style="470" customWidth="1"/>
    <col min="773" max="773" width="13.7109375" style="470" customWidth="1"/>
    <col min="774" max="774" width="15.7109375" style="470" customWidth="1"/>
    <col min="775" max="775" width="13.7109375" style="470" customWidth="1"/>
    <col min="776" max="776" width="15.7109375" style="470" customWidth="1"/>
    <col min="777" max="777" width="2.7109375" style="470" customWidth="1"/>
    <col min="778" max="1024" width="9.140625" style="470"/>
    <col min="1025" max="1025" width="5.7109375" style="470" customWidth="1"/>
    <col min="1026" max="1026" width="60.7109375" style="470" customWidth="1"/>
    <col min="1027" max="1027" width="7.7109375" style="470" customWidth="1"/>
    <col min="1028" max="1028" width="8.7109375" style="470" customWidth="1"/>
    <col min="1029" max="1029" width="13.7109375" style="470" customWidth="1"/>
    <col min="1030" max="1030" width="15.7109375" style="470" customWidth="1"/>
    <col min="1031" max="1031" width="13.7109375" style="470" customWidth="1"/>
    <col min="1032" max="1032" width="15.7109375" style="470" customWidth="1"/>
    <col min="1033" max="1033" width="2.7109375" style="470" customWidth="1"/>
    <col min="1034" max="1280" width="9.140625" style="470"/>
    <col min="1281" max="1281" width="5.7109375" style="470" customWidth="1"/>
    <col min="1282" max="1282" width="60.7109375" style="470" customWidth="1"/>
    <col min="1283" max="1283" width="7.7109375" style="470" customWidth="1"/>
    <col min="1284" max="1284" width="8.7109375" style="470" customWidth="1"/>
    <col min="1285" max="1285" width="13.7109375" style="470" customWidth="1"/>
    <col min="1286" max="1286" width="15.7109375" style="470" customWidth="1"/>
    <col min="1287" max="1287" width="13.7109375" style="470" customWidth="1"/>
    <col min="1288" max="1288" width="15.7109375" style="470" customWidth="1"/>
    <col min="1289" max="1289" width="2.7109375" style="470" customWidth="1"/>
    <col min="1290" max="1536" width="9.140625" style="470"/>
    <col min="1537" max="1537" width="5.7109375" style="470" customWidth="1"/>
    <col min="1538" max="1538" width="60.7109375" style="470" customWidth="1"/>
    <col min="1539" max="1539" width="7.7109375" style="470" customWidth="1"/>
    <col min="1540" max="1540" width="8.7109375" style="470" customWidth="1"/>
    <col min="1541" max="1541" width="13.7109375" style="470" customWidth="1"/>
    <col min="1542" max="1542" width="15.7109375" style="470" customWidth="1"/>
    <col min="1543" max="1543" width="13.7109375" style="470" customWidth="1"/>
    <col min="1544" max="1544" width="15.7109375" style="470" customWidth="1"/>
    <col min="1545" max="1545" width="2.7109375" style="470" customWidth="1"/>
    <col min="1546" max="1792" width="9.140625" style="470"/>
    <col min="1793" max="1793" width="5.7109375" style="470" customWidth="1"/>
    <col min="1794" max="1794" width="60.7109375" style="470" customWidth="1"/>
    <col min="1795" max="1795" width="7.7109375" style="470" customWidth="1"/>
    <col min="1796" max="1796" width="8.7109375" style="470" customWidth="1"/>
    <col min="1797" max="1797" width="13.7109375" style="470" customWidth="1"/>
    <col min="1798" max="1798" width="15.7109375" style="470" customWidth="1"/>
    <col min="1799" max="1799" width="13.7109375" style="470" customWidth="1"/>
    <col min="1800" max="1800" width="15.7109375" style="470" customWidth="1"/>
    <col min="1801" max="1801" width="2.7109375" style="470" customWidth="1"/>
    <col min="1802" max="2048" width="9.140625" style="470"/>
    <col min="2049" max="2049" width="5.7109375" style="470" customWidth="1"/>
    <col min="2050" max="2050" width="60.7109375" style="470" customWidth="1"/>
    <col min="2051" max="2051" width="7.7109375" style="470" customWidth="1"/>
    <col min="2052" max="2052" width="8.7109375" style="470" customWidth="1"/>
    <col min="2053" max="2053" width="13.7109375" style="470" customWidth="1"/>
    <col min="2054" max="2054" width="15.7109375" style="470" customWidth="1"/>
    <col min="2055" max="2055" width="13.7109375" style="470" customWidth="1"/>
    <col min="2056" max="2056" width="15.7109375" style="470" customWidth="1"/>
    <col min="2057" max="2057" width="2.7109375" style="470" customWidth="1"/>
    <col min="2058" max="2304" width="9.140625" style="470"/>
    <col min="2305" max="2305" width="5.7109375" style="470" customWidth="1"/>
    <col min="2306" max="2306" width="60.7109375" style="470" customWidth="1"/>
    <col min="2307" max="2307" width="7.7109375" style="470" customWidth="1"/>
    <col min="2308" max="2308" width="8.7109375" style="470" customWidth="1"/>
    <col min="2309" max="2309" width="13.7109375" style="470" customWidth="1"/>
    <col min="2310" max="2310" width="15.7109375" style="470" customWidth="1"/>
    <col min="2311" max="2311" width="13.7109375" style="470" customWidth="1"/>
    <col min="2312" max="2312" width="15.7109375" style="470" customWidth="1"/>
    <col min="2313" max="2313" width="2.7109375" style="470" customWidth="1"/>
    <col min="2314" max="2560" width="9.140625" style="470"/>
    <col min="2561" max="2561" width="5.7109375" style="470" customWidth="1"/>
    <col min="2562" max="2562" width="60.7109375" style="470" customWidth="1"/>
    <col min="2563" max="2563" width="7.7109375" style="470" customWidth="1"/>
    <col min="2564" max="2564" width="8.7109375" style="470" customWidth="1"/>
    <col min="2565" max="2565" width="13.7109375" style="470" customWidth="1"/>
    <col min="2566" max="2566" width="15.7109375" style="470" customWidth="1"/>
    <col min="2567" max="2567" width="13.7109375" style="470" customWidth="1"/>
    <col min="2568" max="2568" width="15.7109375" style="470" customWidth="1"/>
    <col min="2569" max="2569" width="2.7109375" style="470" customWidth="1"/>
    <col min="2570" max="2816" width="9.140625" style="470"/>
    <col min="2817" max="2817" width="5.7109375" style="470" customWidth="1"/>
    <col min="2818" max="2818" width="60.7109375" style="470" customWidth="1"/>
    <col min="2819" max="2819" width="7.7109375" style="470" customWidth="1"/>
    <col min="2820" max="2820" width="8.7109375" style="470" customWidth="1"/>
    <col min="2821" max="2821" width="13.7109375" style="470" customWidth="1"/>
    <col min="2822" max="2822" width="15.7109375" style="470" customWidth="1"/>
    <col min="2823" max="2823" width="13.7109375" style="470" customWidth="1"/>
    <col min="2824" max="2824" width="15.7109375" style="470" customWidth="1"/>
    <col min="2825" max="2825" width="2.7109375" style="470" customWidth="1"/>
    <col min="2826" max="3072" width="9.140625" style="470"/>
    <col min="3073" max="3073" width="5.7109375" style="470" customWidth="1"/>
    <col min="3074" max="3074" width="60.7109375" style="470" customWidth="1"/>
    <col min="3075" max="3075" width="7.7109375" style="470" customWidth="1"/>
    <col min="3076" max="3076" width="8.7109375" style="470" customWidth="1"/>
    <col min="3077" max="3077" width="13.7109375" style="470" customWidth="1"/>
    <col min="3078" max="3078" width="15.7109375" style="470" customWidth="1"/>
    <col min="3079" max="3079" width="13.7109375" style="470" customWidth="1"/>
    <col min="3080" max="3080" width="15.7109375" style="470" customWidth="1"/>
    <col min="3081" max="3081" width="2.7109375" style="470" customWidth="1"/>
    <col min="3082" max="3328" width="9.140625" style="470"/>
    <col min="3329" max="3329" width="5.7109375" style="470" customWidth="1"/>
    <col min="3330" max="3330" width="60.7109375" style="470" customWidth="1"/>
    <col min="3331" max="3331" width="7.7109375" style="470" customWidth="1"/>
    <col min="3332" max="3332" width="8.7109375" style="470" customWidth="1"/>
    <col min="3333" max="3333" width="13.7109375" style="470" customWidth="1"/>
    <col min="3334" max="3334" width="15.7109375" style="470" customWidth="1"/>
    <col min="3335" max="3335" width="13.7109375" style="470" customWidth="1"/>
    <col min="3336" max="3336" width="15.7109375" style="470" customWidth="1"/>
    <col min="3337" max="3337" width="2.7109375" style="470" customWidth="1"/>
    <col min="3338" max="3584" width="9.140625" style="470"/>
    <col min="3585" max="3585" width="5.7109375" style="470" customWidth="1"/>
    <col min="3586" max="3586" width="60.7109375" style="470" customWidth="1"/>
    <col min="3587" max="3587" width="7.7109375" style="470" customWidth="1"/>
    <col min="3588" max="3588" width="8.7109375" style="470" customWidth="1"/>
    <col min="3589" max="3589" width="13.7109375" style="470" customWidth="1"/>
    <col min="3590" max="3590" width="15.7109375" style="470" customWidth="1"/>
    <col min="3591" max="3591" width="13.7109375" style="470" customWidth="1"/>
    <col min="3592" max="3592" width="15.7109375" style="470" customWidth="1"/>
    <col min="3593" max="3593" width="2.7109375" style="470" customWidth="1"/>
    <col min="3594" max="3840" width="9.140625" style="470"/>
    <col min="3841" max="3841" width="5.7109375" style="470" customWidth="1"/>
    <col min="3842" max="3842" width="60.7109375" style="470" customWidth="1"/>
    <col min="3843" max="3843" width="7.7109375" style="470" customWidth="1"/>
    <col min="3844" max="3844" width="8.7109375" style="470" customWidth="1"/>
    <col min="3845" max="3845" width="13.7109375" style="470" customWidth="1"/>
    <col min="3846" max="3846" width="15.7109375" style="470" customWidth="1"/>
    <col min="3847" max="3847" width="13.7109375" style="470" customWidth="1"/>
    <col min="3848" max="3848" width="15.7109375" style="470" customWidth="1"/>
    <col min="3849" max="3849" width="2.7109375" style="470" customWidth="1"/>
    <col min="3850" max="4096" width="9.140625" style="470"/>
    <col min="4097" max="4097" width="5.7109375" style="470" customWidth="1"/>
    <col min="4098" max="4098" width="60.7109375" style="470" customWidth="1"/>
    <col min="4099" max="4099" width="7.7109375" style="470" customWidth="1"/>
    <col min="4100" max="4100" width="8.7109375" style="470" customWidth="1"/>
    <col min="4101" max="4101" width="13.7109375" style="470" customWidth="1"/>
    <col min="4102" max="4102" width="15.7109375" style="470" customWidth="1"/>
    <col min="4103" max="4103" width="13.7109375" style="470" customWidth="1"/>
    <col min="4104" max="4104" width="15.7109375" style="470" customWidth="1"/>
    <col min="4105" max="4105" width="2.7109375" style="470" customWidth="1"/>
    <col min="4106" max="4352" width="9.140625" style="470"/>
    <col min="4353" max="4353" width="5.7109375" style="470" customWidth="1"/>
    <col min="4354" max="4354" width="60.7109375" style="470" customWidth="1"/>
    <col min="4355" max="4355" width="7.7109375" style="470" customWidth="1"/>
    <col min="4356" max="4356" width="8.7109375" style="470" customWidth="1"/>
    <col min="4357" max="4357" width="13.7109375" style="470" customWidth="1"/>
    <col min="4358" max="4358" width="15.7109375" style="470" customWidth="1"/>
    <col min="4359" max="4359" width="13.7109375" style="470" customWidth="1"/>
    <col min="4360" max="4360" width="15.7109375" style="470" customWidth="1"/>
    <col min="4361" max="4361" width="2.7109375" style="470" customWidth="1"/>
    <col min="4362" max="4608" width="9.140625" style="470"/>
    <col min="4609" max="4609" width="5.7109375" style="470" customWidth="1"/>
    <col min="4610" max="4610" width="60.7109375" style="470" customWidth="1"/>
    <col min="4611" max="4611" width="7.7109375" style="470" customWidth="1"/>
    <col min="4612" max="4612" width="8.7109375" style="470" customWidth="1"/>
    <col min="4613" max="4613" width="13.7109375" style="470" customWidth="1"/>
    <col min="4614" max="4614" width="15.7109375" style="470" customWidth="1"/>
    <col min="4615" max="4615" width="13.7109375" style="470" customWidth="1"/>
    <col min="4616" max="4616" width="15.7109375" style="470" customWidth="1"/>
    <col min="4617" max="4617" width="2.7109375" style="470" customWidth="1"/>
    <col min="4618" max="4864" width="9.140625" style="470"/>
    <col min="4865" max="4865" width="5.7109375" style="470" customWidth="1"/>
    <col min="4866" max="4866" width="60.7109375" style="470" customWidth="1"/>
    <col min="4867" max="4867" width="7.7109375" style="470" customWidth="1"/>
    <col min="4868" max="4868" width="8.7109375" style="470" customWidth="1"/>
    <col min="4869" max="4869" width="13.7109375" style="470" customWidth="1"/>
    <col min="4870" max="4870" width="15.7109375" style="470" customWidth="1"/>
    <col min="4871" max="4871" width="13.7109375" style="470" customWidth="1"/>
    <col min="4872" max="4872" width="15.7109375" style="470" customWidth="1"/>
    <col min="4873" max="4873" width="2.7109375" style="470" customWidth="1"/>
    <col min="4874" max="5120" width="9.140625" style="470"/>
    <col min="5121" max="5121" width="5.7109375" style="470" customWidth="1"/>
    <col min="5122" max="5122" width="60.7109375" style="470" customWidth="1"/>
    <col min="5123" max="5123" width="7.7109375" style="470" customWidth="1"/>
    <col min="5124" max="5124" width="8.7109375" style="470" customWidth="1"/>
    <col min="5125" max="5125" width="13.7109375" style="470" customWidth="1"/>
    <col min="5126" max="5126" width="15.7109375" style="470" customWidth="1"/>
    <col min="5127" max="5127" width="13.7109375" style="470" customWidth="1"/>
    <col min="5128" max="5128" width="15.7109375" style="470" customWidth="1"/>
    <col min="5129" max="5129" width="2.7109375" style="470" customWidth="1"/>
    <col min="5130" max="5376" width="9.140625" style="470"/>
    <col min="5377" max="5377" width="5.7109375" style="470" customWidth="1"/>
    <col min="5378" max="5378" width="60.7109375" style="470" customWidth="1"/>
    <col min="5379" max="5379" width="7.7109375" style="470" customWidth="1"/>
    <col min="5380" max="5380" width="8.7109375" style="470" customWidth="1"/>
    <col min="5381" max="5381" width="13.7109375" style="470" customWidth="1"/>
    <col min="5382" max="5382" width="15.7109375" style="470" customWidth="1"/>
    <col min="5383" max="5383" width="13.7109375" style="470" customWidth="1"/>
    <col min="5384" max="5384" width="15.7109375" style="470" customWidth="1"/>
    <col min="5385" max="5385" width="2.7109375" style="470" customWidth="1"/>
    <col min="5386" max="5632" width="9.140625" style="470"/>
    <col min="5633" max="5633" width="5.7109375" style="470" customWidth="1"/>
    <col min="5634" max="5634" width="60.7109375" style="470" customWidth="1"/>
    <col min="5635" max="5635" width="7.7109375" style="470" customWidth="1"/>
    <col min="5636" max="5636" width="8.7109375" style="470" customWidth="1"/>
    <col min="5637" max="5637" width="13.7109375" style="470" customWidth="1"/>
    <col min="5638" max="5638" width="15.7109375" style="470" customWidth="1"/>
    <col min="5639" max="5639" width="13.7109375" style="470" customWidth="1"/>
    <col min="5640" max="5640" width="15.7109375" style="470" customWidth="1"/>
    <col min="5641" max="5641" width="2.7109375" style="470" customWidth="1"/>
    <col min="5642" max="5888" width="9.140625" style="470"/>
    <col min="5889" max="5889" width="5.7109375" style="470" customWidth="1"/>
    <col min="5890" max="5890" width="60.7109375" style="470" customWidth="1"/>
    <col min="5891" max="5891" width="7.7109375" style="470" customWidth="1"/>
    <col min="5892" max="5892" width="8.7109375" style="470" customWidth="1"/>
    <col min="5893" max="5893" width="13.7109375" style="470" customWidth="1"/>
    <col min="5894" max="5894" width="15.7109375" style="470" customWidth="1"/>
    <col min="5895" max="5895" width="13.7109375" style="470" customWidth="1"/>
    <col min="5896" max="5896" width="15.7109375" style="470" customWidth="1"/>
    <col min="5897" max="5897" width="2.7109375" style="470" customWidth="1"/>
    <col min="5898" max="6144" width="9.140625" style="470"/>
    <col min="6145" max="6145" width="5.7109375" style="470" customWidth="1"/>
    <col min="6146" max="6146" width="60.7109375" style="470" customWidth="1"/>
    <col min="6147" max="6147" width="7.7109375" style="470" customWidth="1"/>
    <col min="6148" max="6148" width="8.7109375" style="470" customWidth="1"/>
    <col min="6149" max="6149" width="13.7109375" style="470" customWidth="1"/>
    <col min="6150" max="6150" width="15.7109375" style="470" customWidth="1"/>
    <col min="6151" max="6151" width="13.7109375" style="470" customWidth="1"/>
    <col min="6152" max="6152" width="15.7109375" style="470" customWidth="1"/>
    <col min="6153" max="6153" width="2.7109375" style="470" customWidth="1"/>
    <col min="6154" max="6400" width="9.140625" style="470"/>
    <col min="6401" max="6401" width="5.7109375" style="470" customWidth="1"/>
    <col min="6402" max="6402" width="60.7109375" style="470" customWidth="1"/>
    <col min="6403" max="6403" width="7.7109375" style="470" customWidth="1"/>
    <col min="6404" max="6404" width="8.7109375" style="470" customWidth="1"/>
    <col min="6405" max="6405" width="13.7109375" style="470" customWidth="1"/>
    <col min="6406" max="6406" width="15.7109375" style="470" customWidth="1"/>
    <col min="6407" max="6407" width="13.7109375" style="470" customWidth="1"/>
    <col min="6408" max="6408" width="15.7109375" style="470" customWidth="1"/>
    <col min="6409" max="6409" width="2.7109375" style="470" customWidth="1"/>
    <col min="6410" max="6656" width="9.140625" style="470"/>
    <col min="6657" max="6657" width="5.7109375" style="470" customWidth="1"/>
    <col min="6658" max="6658" width="60.7109375" style="470" customWidth="1"/>
    <col min="6659" max="6659" width="7.7109375" style="470" customWidth="1"/>
    <col min="6660" max="6660" width="8.7109375" style="470" customWidth="1"/>
    <col min="6661" max="6661" width="13.7109375" style="470" customWidth="1"/>
    <col min="6662" max="6662" width="15.7109375" style="470" customWidth="1"/>
    <col min="6663" max="6663" width="13.7109375" style="470" customWidth="1"/>
    <col min="6664" max="6664" width="15.7109375" style="470" customWidth="1"/>
    <col min="6665" max="6665" width="2.7109375" style="470" customWidth="1"/>
    <col min="6666" max="6912" width="9.140625" style="470"/>
    <col min="6913" max="6913" width="5.7109375" style="470" customWidth="1"/>
    <col min="6914" max="6914" width="60.7109375" style="470" customWidth="1"/>
    <col min="6915" max="6915" width="7.7109375" style="470" customWidth="1"/>
    <col min="6916" max="6916" width="8.7109375" style="470" customWidth="1"/>
    <col min="6917" max="6917" width="13.7109375" style="470" customWidth="1"/>
    <col min="6918" max="6918" width="15.7109375" style="470" customWidth="1"/>
    <col min="6919" max="6919" width="13.7109375" style="470" customWidth="1"/>
    <col min="6920" max="6920" width="15.7109375" style="470" customWidth="1"/>
    <col min="6921" max="6921" width="2.7109375" style="470" customWidth="1"/>
    <col min="6922" max="7168" width="9.140625" style="470"/>
    <col min="7169" max="7169" width="5.7109375" style="470" customWidth="1"/>
    <col min="7170" max="7170" width="60.7109375" style="470" customWidth="1"/>
    <col min="7171" max="7171" width="7.7109375" style="470" customWidth="1"/>
    <col min="7172" max="7172" width="8.7109375" style="470" customWidth="1"/>
    <col min="7173" max="7173" width="13.7109375" style="470" customWidth="1"/>
    <col min="7174" max="7174" width="15.7109375" style="470" customWidth="1"/>
    <col min="7175" max="7175" width="13.7109375" style="470" customWidth="1"/>
    <col min="7176" max="7176" width="15.7109375" style="470" customWidth="1"/>
    <col min="7177" max="7177" width="2.7109375" style="470" customWidth="1"/>
    <col min="7178" max="7424" width="9.140625" style="470"/>
    <col min="7425" max="7425" width="5.7109375" style="470" customWidth="1"/>
    <col min="7426" max="7426" width="60.7109375" style="470" customWidth="1"/>
    <col min="7427" max="7427" width="7.7109375" style="470" customWidth="1"/>
    <col min="7428" max="7428" width="8.7109375" style="470" customWidth="1"/>
    <col min="7429" max="7429" width="13.7109375" style="470" customWidth="1"/>
    <col min="7430" max="7430" width="15.7109375" style="470" customWidth="1"/>
    <col min="7431" max="7431" width="13.7109375" style="470" customWidth="1"/>
    <col min="7432" max="7432" width="15.7109375" style="470" customWidth="1"/>
    <col min="7433" max="7433" width="2.7109375" style="470" customWidth="1"/>
    <col min="7434" max="7680" width="9.140625" style="470"/>
    <col min="7681" max="7681" width="5.7109375" style="470" customWidth="1"/>
    <col min="7682" max="7682" width="60.7109375" style="470" customWidth="1"/>
    <col min="7683" max="7683" width="7.7109375" style="470" customWidth="1"/>
    <col min="7684" max="7684" width="8.7109375" style="470" customWidth="1"/>
    <col min="7685" max="7685" width="13.7109375" style="470" customWidth="1"/>
    <col min="7686" max="7686" width="15.7109375" style="470" customWidth="1"/>
    <col min="7687" max="7687" width="13.7109375" style="470" customWidth="1"/>
    <col min="7688" max="7688" width="15.7109375" style="470" customWidth="1"/>
    <col min="7689" max="7689" width="2.7109375" style="470" customWidth="1"/>
    <col min="7690" max="7936" width="9.140625" style="470"/>
    <col min="7937" max="7937" width="5.7109375" style="470" customWidth="1"/>
    <col min="7938" max="7938" width="60.7109375" style="470" customWidth="1"/>
    <col min="7939" max="7939" width="7.7109375" style="470" customWidth="1"/>
    <col min="7940" max="7940" width="8.7109375" style="470" customWidth="1"/>
    <col min="7941" max="7941" width="13.7109375" style="470" customWidth="1"/>
    <col min="7942" max="7942" width="15.7109375" style="470" customWidth="1"/>
    <col min="7943" max="7943" width="13.7109375" style="470" customWidth="1"/>
    <col min="7944" max="7944" width="15.7109375" style="470" customWidth="1"/>
    <col min="7945" max="7945" width="2.7109375" style="470" customWidth="1"/>
    <col min="7946" max="8192" width="9.140625" style="470"/>
    <col min="8193" max="8193" width="5.7109375" style="470" customWidth="1"/>
    <col min="8194" max="8194" width="60.7109375" style="470" customWidth="1"/>
    <col min="8195" max="8195" width="7.7109375" style="470" customWidth="1"/>
    <col min="8196" max="8196" width="8.7109375" style="470" customWidth="1"/>
    <col min="8197" max="8197" width="13.7109375" style="470" customWidth="1"/>
    <col min="8198" max="8198" width="15.7109375" style="470" customWidth="1"/>
    <col min="8199" max="8199" width="13.7109375" style="470" customWidth="1"/>
    <col min="8200" max="8200" width="15.7109375" style="470" customWidth="1"/>
    <col min="8201" max="8201" width="2.7109375" style="470" customWidth="1"/>
    <col min="8202" max="8448" width="9.140625" style="470"/>
    <col min="8449" max="8449" width="5.7109375" style="470" customWidth="1"/>
    <col min="8450" max="8450" width="60.7109375" style="470" customWidth="1"/>
    <col min="8451" max="8451" width="7.7109375" style="470" customWidth="1"/>
    <col min="8452" max="8452" width="8.7109375" style="470" customWidth="1"/>
    <col min="8453" max="8453" width="13.7109375" style="470" customWidth="1"/>
    <col min="8454" max="8454" width="15.7109375" style="470" customWidth="1"/>
    <col min="8455" max="8455" width="13.7109375" style="470" customWidth="1"/>
    <col min="8456" max="8456" width="15.7109375" style="470" customWidth="1"/>
    <col min="8457" max="8457" width="2.7109375" style="470" customWidth="1"/>
    <col min="8458" max="8704" width="9.140625" style="470"/>
    <col min="8705" max="8705" width="5.7109375" style="470" customWidth="1"/>
    <col min="8706" max="8706" width="60.7109375" style="470" customWidth="1"/>
    <col min="8707" max="8707" width="7.7109375" style="470" customWidth="1"/>
    <col min="8708" max="8708" width="8.7109375" style="470" customWidth="1"/>
    <col min="8709" max="8709" width="13.7109375" style="470" customWidth="1"/>
    <col min="8710" max="8710" width="15.7109375" style="470" customWidth="1"/>
    <col min="8711" max="8711" width="13.7109375" style="470" customWidth="1"/>
    <col min="8712" max="8712" width="15.7109375" style="470" customWidth="1"/>
    <col min="8713" max="8713" width="2.7109375" style="470" customWidth="1"/>
    <col min="8714" max="8960" width="9.140625" style="470"/>
    <col min="8961" max="8961" width="5.7109375" style="470" customWidth="1"/>
    <col min="8962" max="8962" width="60.7109375" style="470" customWidth="1"/>
    <col min="8963" max="8963" width="7.7109375" style="470" customWidth="1"/>
    <col min="8964" max="8964" width="8.7109375" style="470" customWidth="1"/>
    <col min="8965" max="8965" width="13.7109375" style="470" customWidth="1"/>
    <col min="8966" max="8966" width="15.7109375" style="470" customWidth="1"/>
    <col min="8967" max="8967" width="13.7109375" style="470" customWidth="1"/>
    <col min="8968" max="8968" width="15.7109375" style="470" customWidth="1"/>
    <col min="8969" max="8969" width="2.7109375" style="470" customWidth="1"/>
    <col min="8970" max="9216" width="9.140625" style="470"/>
    <col min="9217" max="9217" width="5.7109375" style="470" customWidth="1"/>
    <col min="9218" max="9218" width="60.7109375" style="470" customWidth="1"/>
    <col min="9219" max="9219" width="7.7109375" style="470" customWidth="1"/>
    <col min="9220" max="9220" width="8.7109375" style="470" customWidth="1"/>
    <col min="9221" max="9221" width="13.7109375" style="470" customWidth="1"/>
    <col min="9222" max="9222" width="15.7109375" style="470" customWidth="1"/>
    <col min="9223" max="9223" width="13.7109375" style="470" customWidth="1"/>
    <col min="9224" max="9224" width="15.7109375" style="470" customWidth="1"/>
    <col min="9225" max="9225" width="2.7109375" style="470" customWidth="1"/>
    <col min="9226" max="9472" width="9.140625" style="470"/>
    <col min="9473" max="9473" width="5.7109375" style="470" customWidth="1"/>
    <col min="9474" max="9474" width="60.7109375" style="470" customWidth="1"/>
    <col min="9475" max="9475" width="7.7109375" style="470" customWidth="1"/>
    <col min="9476" max="9476" width="8.7109375" style="470" customWidth="1"/>
    <col min="9477" max="9477" width="13.7109375" style="470" customWidth="1"/>
    <col min="9478" max="9478" width="15.7109375" style="470" customWidth="1"/>
    <col min="9479" max="9479" width="13.7109375" style="470" customWidth="1"/>
    <col min="9480" max="9480" width="15.7109375" style="470" customWidth="1"/>
    <col min="9481" max="9481" width="2.7109375" style="470" customWidth="1"/>
    <col min="9482" max="9728" width="9.140625" style="470"/>
    <col min="9729" max="9729" width="5.7109375" style="470" customWidth="1"/>
    <col min="9730" max="9730" width="60.7109375" style="470" customWidth="1"/>
    <col min="9731" max="9731" width="7.7109375" style="470" customWidth="1"/>
    <col min="9732" max="9732" width="8.7109375" style="470" customWidth="1"/>
    <col min="9733" max="9733" width="13.7109375" style="470" customWidth="1"/>
    <col min="9734" max="9734" width="15.7109375" style="470" customWidth="1"/>
    <col min="9735" max="9735" width="13.7109375" style="470" customWidth="1"/>
    <col min="9736" max="9736" width="15.7109375" style="470" customWidth="1"/>
    <col min="9737" max="9737" width="2.7109375" style="470" customWidth="1"/>
    <col min="9738" max="9984" width="9.140625" style="470"/>
    <col min="9985" max="9985" width="5.7109375" style="470" customWidth="1"/>
    <col min="9986" max="9986" width="60.7109375" style="470" customWidth="1"/>
    <col min="9987" max="9987" width="7.7109375" style="470" customWidth="1"/>
    <col min="9988" max="9988" width="8.7109375" style="470" customWidth="1"/>
    <col min="9989" max="9989" width="13.7109375" style="470" customWidth="1"/>
    <col min="9990" max="9990" width="15.7109375" style="470" customWidth="1"/>
    <col min="9991" max="9991" width="13.7109375" style="470" customWidth="1"/>
    <col min="9992" max="9992" width="15.7109375" style="470" customWidth="1"/>
    <col min="9993" max="9993" width="2.7109375" style="470" customWidth="1"/>
    <col min="9994" max="10240" width="9.140625" style="470"/>
    <col min="10241" max="10241" width="5.7109375" style="470" customWidth="1"/>
    <col min="10242" max="10242" width="60.7109375" style="470" customWidth="1"/>
    <col min="10243" max="10243" width="7.7109375" style="470" customWidth="1"/>
    <col min="10244" max="10244" width="8.7109375" style="470" customWidth="1"/>
    <col min="10245" max="10245" width="13.7109375" style="470" customWidth="1"/>
    <col min="10246" max="10246" width="15.7109375" style="470" customWidth="1"/>
    <col min="10247" max="10247" width="13.7109375" style="470" customWidth="1"/>
    <col min="10248" max="10248" width="15.7109375" style="470" customWidth="1"/>
    <col min="10249" max="10249" width="2.7109375" style="470" customWidth="1"/>
    <col min="10250" max="10496" width="9.140625" style="470"/>
    <col min="10497" max="10497" width="5.7109375" style="470" customWidth="1"/>
    <col min="10498" max="10498" width="60.7109375" style="470" customWidth="1"/>
    <col min="10499" max="10499" width="7.7109375" style="470" customWidth="1"/>
    <col min="10500" max="10500" width="8.7109375" style="470" customWidth="1"/>
    <col min="10501" max="10501" width="13.7109375" style="470" customWidth="1"/>
    <col min="10502" max="10502" width="15.7109375" style="470" customWidth="1"/>
    <col min="10503" max="10503" width="13.7109375" style="470" customWidth="1"/>
    <col min="10504" max="10504" width="15.7109375" style="470" customWidth="1"/>
    <col min="10505" max="10505" width="2.7109375" style="470" customWidth="1"/>
    <col min="10506" max="10752" width="9.140625" style="470"/>
    <col min="10753" max="10753" width="5.7109375" style="470" customWidth="1"/>
    <col min="10754" max="10754" width="60.7109375" style="470" customWidth="1"/>
    <col min="10755" max="10755" width="7.7109375" style="470" customWidth="1"/>
    <col min="10756" max="10756" width="8.7109375" style="470" customWidth="1"/>
    <col min="10757" max="10757" width="13.7109375" style="470" customWidth="1"/>
    <col min="10758" max="10758" width="15.7109375" style="470" customWidth="1"/>
    <col min="10759" max="10759" width="13.7109375" style="470" customWidth="1"/>
    <col min="10760" max="10760" width="15.7109375" style="470" customWidth="1"/>
    <col min="10761" max="10761" width="2.7109375" style="470" customWidth="1"/>
    <col min="10762" max="11008" width="9.140625" style="470"/>
    <col min="11009" max="11009" width="5.7109375" style="470" customWidth="1"/>
    <col min="11010" max="11010" width="60.7109375" style="470" customWidth="1"/>
    <col min="11011" max="11011" width="7.7109375" style="470" customWidth="1"/>
    <col min="11012" max="11012" width="8.7109375" style="470" customWidth="1"/>
    <col min="11013" max="11013" width="13.7109375" style="470" customWidth="1"/>
    <col min="11014" max="11014" width="15.7109375" style="470" customWidth="1"/>
    <col min="11015" max="11015" width="13.7109375" style="470" customWidth="1"/>
    <col min="11016" max="11016" width="15.7109375" style="470" customWidth="1"/>
    <col min="11017" max="11017" width="2.7109375" style="470" customWidth="1"/>
    <col min="11018" max="11264" width="9.140625" style="470"/>
    <col min="11265" max="11265" width="5.7109375" style="470" customWidth="1"/>
    <col min="11266" max="11266" width="60.7109375" style="470" customWidth="1"/>
    <col min="11267" max="11267" width="7.7109375" style="470" customWidth="1"/>
    <col min="11268" max="11268" width="8.7109375" style="470" customWidth="1"/>
    <col min="11269" max="11269" width="13.7109375" style="470" customWidth="1"/>
    <col min="11270" max="11270" width="15.7109375" style="470" customWidth="1"/>
    <col min="11271" max="11271" width="13.7109375" style="470" customWidth="1"/>
    <col min="11272" max="11272" width="15.7109375" style="470" customWidth="1"/>
    <col min="11273" max="11273" width="2.7109375" style="470" customWidth="1"/>
    <col min="11274" max="11520" width="9.140625" style="470"/>
    <col min="11521" max="11521" width="5.7109375" style="470" customWidth="1"/>
    <col min="11522" max="11522" width="60.7109375" style="470" customWidth="1"/>
    <col min="11523" max="11523" width="7.7109375" style="470" customWidth="1"/>
    <col min="11524" max="11524" width="8.7109375" style="470" customWidth="1"/>
    <col min="11525" max="11525" width="13.7109375" style="470" customWidth="1"/>
    <col min="11526" max="11526" width="15.7109375" style="470" customWidth="1"/>
    <col min="11527" max="11527" width="13.7109375" style="470" customWidth="1"/>
    <col min="11528" max="11528" width="15.7109375" style="470" customWidth="1"/>
    <col min="11529" max="11529" width="2.7109375" style="470" customWidth="1"/>
    <col min="11530" max="11776" width="9.140625" style="470"/>
    <col min="11777" max="11777" width="5.7109375" style="470" customWidth="1"/>
    <col min="11778" max="11778" width="60.7109375" style="470" customWidth="1"/>
    <col min="11779" max="11779" width="7.7109375" style="470" customWidth="1"/>
    <col min="11780" max="11780" width="8.7109375" style="470" customWidth="1"/>
    <col min="11781" max="11781" width="13.7109375" style="470" customWidth="1"/>
    <col min="11782" max="11782" width="15.7109375" style="470" customWidth="1"/>
    <col min="11783" max="11783" width="13.7109375" style="470" customWidth="1"/>
    <col min="11784" max="11784" width="15.7109375" style="470" customWidth="1"/>
    <col min="11785" max="11785" width="2.7109375" style="470" customWidth="1"/>
    <col min="11786" max="12032" width="9.140625" style="470"/>
    <col min="12033" max="12033" width="5.7109375" style="470" customWidth="1"/>
    <col min="12034" max="12034" width="60.7109375" style="470" customWidth="1"/>
    <col min="12035" max="12035" width="7.7109375" style="470" customWidth="1"/>
    <col min="12036" max="12036" width="8.7109375" style="470" customWidth="1"/>
    <col min="12037" max="12037" width="13.7109375" style="470" customWidth="1"/>
    <col min="12038" max="12038" width="15.7109375" style="470" customWidth="1"/>
    <col min="12039" max="12039" width="13.7109375" style="470" customWidth="1"/>
    <col min="12040" max="12040" width="15.7109375" style="470" customWidth="1"/>
    <col min="12041" max="12041" width="2.7109375" style="470" customWidth="1"/>
    <col min="12042" max="12288" width="9.140625" style="470"/>
    <col min="12289" max="12289" width="5.7109375" style="470" customWidth="1"/>
    <col min="12290" max="12290" width="60.7109375" style="470" customWidth="1"/>
    <col min="12291" max="12291" width="7.7109375" style="470" customWidth="1"/>
    <col min="12292" max="12292" width="8.7109375" style="470" customWidth="1"/>
    <col min="12293" max="12293" width="13.7109375" style="470" customWidth="1"/>
    <col min="12294" max="12294" width="15.7109375" style="470" customWidth="1"/>
    <col min="12295" max="12295" width="13.7109375" style="470" customWidth="1"/>
    <col min="12296" max="12296" width="15.7109375" style="470" customWidth="1"/>
    <col min="12297" max="12297" width="2.7109375" style="470" customWidth="1"/>
    <col min="12298" max="12544" width="9.140625" style="470"/>
    <col min="12545" max="12545" width="5.7109375" style="470" customWidth="1"/>
    <col min="12546" max="12546" width="60.7109375" style="470" customWidth="1"/>
    <col min="12547" max="12547" width="7.7109375" style="470" customWidth="1"/>
    <col min="12548" max="12548" width="8.7109375" style="470" customWidth="1"/>
    <col min="12549" max="12549" width="13.7109375" style="470" customWidth="1"/>
    <col min="12550" max="12550" width="15.7109375" style="470" customWidth="1"/>
    <col min="12551" max="12551" width="13.7109375" style="470" customWidth="1"/>
    <col min="12552" max="12552" width="15.7109375" style="470" customWidth="1"/>
    <col min="12553" max="12553" width="2.7109375" style="470" customWidth="1"/>
    <col min="12554" max="12800" width="9.140625" style="470"/>
    <col min="12801" max="12801" width="5.7109375" style="470" customWidth="1"/>
    <col min="12802" max="12802" width="60.7109375" style="470" customWidth="1"/>
    <col min="12803" max="12803" width="7.7109375" style="470" customWidth="1"/>
    <col min="12804" max="12804" width="8.7109375" style="470" customWidth="1"/>
    <col min="12805" max="12805" width="13.7109375" style="470" customWidth="1"/>
    <col min="12806" max="12806" width="15.7109375" style="470" customWidth="1"/>
    <col min="12807" max="12807" width="13.7109375" style="470" customWidth="1"/>
    <col min="12808" max="12808" width="15.7109375" style="470" customWidth="1"/>
    <col min="12809" max="12809" width="2.7109375" style="470" customWidth="1"/>
    <col min="12810" max="13056" width="9.140625" style="470"/>
    <col min="13057" max="13057" width="5.7109375" style="470" customWidth="1"/>
    <col min="13058" max="13058" width="60.7109375" style="470" customWidth="1"/>
    <col min="13059" max="13059" width="7.7109375" style="470" customWidth="1"/>
    <col min="13060" max="13060" width="8.7109375" style="470" customWidth="1"/>
    <col min="13061" max="13061" width="13.7109375" style="470" customWidth="1"/>
    <col min="13062" max="13062" width="15.7109375" style="470" customWidth="1"/>
    <col min="13063" max="13063" width="13.7109375" style="470" customWidth="1"/>
    <col min="13064" max="13064" width="15.7109375" style="470" customWidth="1"/>
    <col min="13065" max="13065" width="2.7109375" style="470" customWidth="1"/>
    <col min="13066" max="13312" width="9.140625" style="470"/>
    <col min="13313" max="13313" width="5.7109375" style="470" customWidth="1"/>
    <col min="13314" max="13314" width="60.7109375" style="470" customWidth="1"/>
    <col min="13315" max="13315" width="7.7109375" style="470" customWidth="1"/>
    <col min="13316" max="13316" width="8.7109375" style="470" customWidth="1"/>
    <col min="13317" max="13317" width="13.7109375" style="470" customWidth="1"/>
    <col min="13318" max="13318" width="15.7109375" style="470" customWidth="1"/>
    <col min="13319" max="13319" width="13.7109375" style="470" customWidth="1"/>
    <col min="13320" max="13320" width="15.7109375" style="470" customWidth="1"/>
    <col min="13321" max="13321" width="2.7109375" style="470" customWidth="1"/>
    <col min="13322" max="13568" width="9.140625" style="470"/>
    <col min="13569" max="13569" width="5.7109375" style="470" customWidth="1"/>
    <col min="13570" max="13570" width="60.7109375" style="470" customWidth="1"/>
    <col min="13571" max="13571" width="7.7109375" style="470" customWidth="1"/>
    <col min="13572" max="13572" width="8.7109375" style="470" customWidth="1"/>
    <col min="13573" max="13573" width="13.7109375" style="470" customWidth="1"/>
    <col min="13574" max="13574" width="15.7109375" style="470" customWidth="1"/>
    <col min="13575" max="13575" width="13.7109375" style="470" customWidth="1"/>
    <col min="13576" max="13576" width="15.7109375" style="470" customWidth="1"/>
    <col min="13577" max="13577" width="2.7109375" style="470" customWidth="1"/>
    <col min="13578" max="13824" width="9.140625" style="470"/>
    <col min="13825" max="13825" width="5.7109375" style="470" customWidth="1"/>
    <col min="13826" max="13826" width="60.7109375" style="470" customWidth="1"/>
    <col min="13827" max="13827" width="7.7109375" style="470" customWidth="1"/>
    <col min="13828" max="13828" width="8.7109375" style="470" customWidth="1"/>
    <col min="13829" max="13829" width="13.7109375" style="470" customWidth="1"/>
    <col min="13830" max="13830" width="15.7109375" style="470" customWidth="1"/>
    <col min="13831" max="13831" width="13.7109375" style="470" customWidth="1"/>
    <col min="13832" max="13832" width="15.7109375" style="470" customWidth="1"/>
    <col min="13833" max="13833" width="2.7109375" style="470" customWidth="1"/>
    <col min="13834" max="14080" width="9.140625" style="470"/>
    <col min="14081" max="14081" width="5.7109375" style="470" customWidth="1"/>
    <col min="14082" max="14082" width="60.7109375" style="470" customWidth="1"/>
    <col min="14083" max="14083" width="7.7109375" style="470" customWidth="1"/>
    <col min="14084" max="14084" width="8.7109375" style="470" customWidth="1"/>
    <col min="14085" max="14085" width="13.7109375" style="470" customWidth="1"/>
    <col min="14086" max="14086" width="15.7109375" style="470" customWidth="1"/>
    <col min="14087" max="14087" width="13.7109375" style="470" customWidth="1"/>
    <col min="14088" max="14088" width="15.7109375" style="470" customWidth="1"/>
    <col min="14089" max="14089" width="2.7109375" style="470" customWidth="1"/>
    <col min="14090" max="14336" width="9.140625" style="470"/>
    <col min="14337" max="14337" width="5.7109375" style="470" customWidth="1"/>
    <col min="14338" max="14338" width="60.7109375" style="470" customWidth="1"/>
    <col min="14339" max="14339" width="7.7109375" style="470" customWidth="1"/>
    <col min="14340" max="14340" width="8.7109375" style="470" customWidth="1"/>
    <col min="14341" max="14341" width="13.7109375" style="470" customWidth="1"/>
    <col min="14342" max="14342" width="15.7109375" style="470" customWidth="1"/>
    <col min="14343" max="14343" width="13.7109375" style="470" customWidth="1"/>
    <col min="14344" max="14344" width="15.7109375" style="470" customWidth="1"/>
    <col min="14345" max="14345" width="2.7109375" style="470" customWidth="1"/>
    <col min="14346" max="14592" width="9.140625" style="470"/>
    <col min="14593" max="14593" width="5.7109375" style="470" customWidth="1"/>
    <col min="14594" max="14594" width="60.7109375" style="470" customWidth="1"/>
    <col min="14595" max="14595" width="7.7109375" style="470" customWidth="1"/>
    <col min="14596" max="14596" width="8.7109375" style="470" customWidth="1"/>
    <col min="14597" max="14597" width="13.7109375" style="470" customWidth="1"/>
    <col min="14598" max="14598" width="15.7109375" style="470" customWidth="1"/>
    <col min="14599" max="14599" width="13.7109375" style="470" customWidth="1"/>
    <col min="14600" max="14600" width="15.7109375" style="470" customWidth="1"/>
    <col min="14601" max="14601" width="2.7109375" style="470" customWidth="1"/>
    <col min="14602" max="14848" width="9.140625" style="470"/>
    <col min="14849" max="14849" width="5.7109375" style="470" customWidth="1"/>
    <col min="14850" max="14850" width="60.7109375" style="470" customWidth="1"/>
    <col min="14851" max="14851" width="7.7109375" style="470" customWidth="1"/>
    <col min="14852" max="14852" width="8.7109375" style="470" customWidth="1"/>
    <col min="14853" max="14853" width="13.7109375" style="470" customWidth="1"/>
    <col min="14854" max="14854" width="15.7109375" style="470" customWidth="1"/>
    <col min="14855" max="14855" width="13.7109375" style="470" customWidth="1"/>
    <col min="14856" max="14856" width="15.7109375" style="470" customWidth="1"/>
    <col min="14857" max="14857" width="2.7109375" style="470" customWidth="1"/>
    <col min="14858" max="15104" width="9.140625" style="470"/>
    <col min="15105" max="15105" width="5.7109375" style="470" customWidth="1"/>
    <col min="15106" max="15106" width="60.7109375" style="470" customWidth="1"/>
    <col min="15107" max="15107" width="7.7109375" style="470" customWidth="1"/>
    <col min="15108" max="15108" width="8.7109375" style="470" customWidth="1"/>
    <col min="15109" max="15109" width="13.7109375" style="470" customWidth="1"/>
    <col min="15110" max="15110" width="15.7109375" style="470" customWidth="1"/>
    <col min="15111" max="15111" width="13.7109375" style="470" customWidth="1"/>
    <col min="15112" max="15112" width="15.7109375" style="470" customWidth="1"/>
    <col min="15113" max="15113" width="2.7109375" style="470" customWidth="1"/>
    <col min="15114" max="15360" width="9.140625" style="470"/>
    <col min="15361" max="15361" width="5.7109375" style="470" customWidth="1"/>
    <col min="15362" max="15362" width="60.7109375" style="470" customWidth="1"/>
    <col min="15363" max="15363" width="7.7109375" style="470" customWidth="1"/>
    <col min="15364" max="15364" width="8.7109375" style="470" customWidth="1"/>
    <col min="15365" max="15365" width="13.7109375" style="470" customWidth="1"/>
    <col min="15366" max="15366" width="15.7109375" style="470" customWidth="1"/>
    <col min="15367" max="15367" width="13.7109375" style="470" customWidth="1"/>
    <col min="15368" max="15368" width="15.7109375" style="470" customWidth="1"/>
    <col min="15369" max="15369" width="2.7109375" style="470" customWidth="1"/>
    <col min="15370" max="15616" width="9.140625" style="470"/>
    <col min="15617" max="15617" width="5.7109375" style="470" customWidth="1"/>
    <col min="15618" max="15618" width="60.7109375" style="470" customWidth="1"/>
    <col min="15619" max="15619" width="7.7109375" style="470" customWidth="1"/>
    <col min="15620" max="15620" width="8.7109375" style="470" customWidth="1"/>
    <col min="15621" max="15621" width="13.7109375" style="470" customWidth="1"/>
    <col min="15622" max="15622" width="15.7109375" style="470" customWidth="1"/>
    <col min="15623" max="15623" width="13.7109375" style="470" customWidth="1"/>
    <col min="15624" max="15624" width="15.7109375" style="470" customWidth="1"/>
    <col min="15625" max="15625" width="2.7109375" style="470" customWidth="1"/>
    <col min="15626" max="15872" width="9.140625" style="470"/>
    <col min="15873" max="15873" width="5.7109375" style="470" customWidth="1"/>
    <col min="15874" max="15874" width="60.7109375" style="470" customWidth="1"/>
    <col min="15875" max="15875" width="7.7109375" style="470" customWidth="1"/>
    <col min="15876" max="15876" width="8.7109375" style="470" customWidth="1"/>
    <col min="15877" max="15877" width="13.7109375" style="470" customWidth="1"/>
    <col min="15878" max="15878" width="15.7109375" style="470" customWidth="1"/>
    <col min="15879" max="15879" width="13.7109375" style="470" customWidth="1"/>
    <col min="15880" max="15880" width="15.7109375" style="470" customWidth="1"/>
    <col min="15881" max="15881" width="2.7109375" style="470" customWidth="1"/>
    <col min="15882" max="16128" width="9.140625" style="470"/>
    <col min="16129" max="16129" width="5.7109375" style="470" customWidth="1"/>
    <col min="16130" max="16130" width="60.7109375" style="470" customWidth="1"/>
    <col min="16131" max="16131" width="7.7109375" style="470" customWidth="1"/>
    <col min="16132" max="16132" width="8.7109375" style="470" customWidth="1"/>
    <col min="16133" max="16133" width="13.7109375" style="470" customWidth="1"/>
    <col min="16134" max="16134" width="15.7109375" style="470" customWidth="1"/>
    <col min="16135" max="16135" width="13.7109375" style="470" customWidth="1"/>
    <col min="16136" max="16136" width="15.7109375" style="470" customWidth="1"/>
    <col min="16137" max="16137" width="2.7109375" style="470" customWidth="1"/>
    <col min="16138" max="16384" width="9.140625" style="470"/>
  </cols>
  <sheetData>
    <row r="1" spans="1:9" s="422" customFormat="1" ht="21" thickBot="1">
      <c r="A1" s="1011" t="s">
        <v>538</v>
      </c>
      <c r="B1" s="1012"/>
      <c r="C1" s="1012"/>
      <c r="D1" s="1012"/>
      <c r="E1" s="1012"/>
      <c r="F1" s="1012"/>
      <c r="G1" s="1012"/>
      <c r="H1" s="1013"/>
      <c r="I1" s="421"/>
    </row>
    <row r="2" spans="1:9" s="422" customFormat="1" ht="40.5" customHeight="1" thickBot="1">
      <c r="A2" s="1011" t="s">
        <v>539</v>
      </c>
      <c r="B2" s="1012"/>
      <c r="C2" s="1012"/>
      <c r="D2" s="1012"/>
      <c r="E2" s="1012"/>
      <c r="F2" s="1012"/>
      <c r="G2" s="1012"/>
      <c r="H2" s="1013"/>
      <c r="I2" s="421"/>
    </row>
    <row r="3" spans="1:9" s="422" customFormat="1" ht="21" thickBot="1">
      <c r="A3" s="423"/>
      <c r="B3" s="424"/>
      <c r="C3" s="425"/>
      <c r="D3" s="425"/>
      <c r="E3" s="426"/>
      <c r="F3" s="427"/>
      <c r="G3" s="426"/>
      <c r="H3" s="428"/>
      <c r="I3" s="429"/>
    </row>
    <row r="4" spans="1:9" s="437" customFormat="1" ht="25.5">
      <c r="A4" s="430" t="s">
        <v>540</v>
      </c>
      <c r="B4" s="431" t="s">
        <v>541</v>
      </c>
      <c r="C4" s="432" t="s">
        <v>542</v>
      </c>
      <c r="D4" s="432" t="s">
        <v>543</v>
      </c>
      <c r="E4" s="433" t="s">
        <v>544</v>
      </c>
      <c r="F4" s="434" t="s">
        <v>529</v>
      </c>
      <c r="G4" s="433" t="s">
        <v>545</v>
      </c>
      <c r="H4" s="435" t="s">
        <v>546</v>
      </c>
      <c r="I4" s="436"/>
    </row>
    <row r="5" spans="1:9" s="437" customFormat="1" ht="13.5" thickBot="1">
      <c r="A5" s="438"/>
      <c r="B5" s="439"/>
      <c r="C5" s="440"/>
      <c r="D5" s="440"/>
      <c r="E5" s="441" t="s">
        <v>58</v>
      </c>
      <c r="F5" s="442" t="s">
        <v>58</v>
      </c>
      <c r="G5" s="441" t="s">
        <v>58</v>
      </c>
      <c r="H5" s="443" t="s">
        <v>58</v>
      </c>
      <c r="I5" s="436"/>
    </row>
    <row r="6" spans="1:9" s="437" customFormat="1">
      <c r="A6" s="444"/>
      <c r="B6" s="445"/>
      <c r="C6" s="446"/>
      <c r="D6" s="446"/>
      <c r="E6" s="447"/>
      <c r="F6" s="448"/>
      <c r="G6" s="447"/>
      <c r="H6" s="449"/>
      <c r="I6" s="436"/>
    </row>
    <row r="7" spans="1:9" s="437" customFormat="1">
      <c r="A7" s="450"/>
      <c r="B7" s="451" t="s">
        <v>532</v>
      </c>
      <c r="C7" s="452"/>
      <c r="D7" s="452"/>
      <c r="E7" s="453"/>
      <c r="F7" s="454"/>
      <c r="G7" s="453"/>
      <c r="H7" s="455"/>
      <c r="I7" s="456"/>
    </row>
    <row r="8" spans="1:9" s="437" customFormat="1">
      <c r="A8" s="457"/>
      <c r="B8" s="458"/>
      <c r="C8" s="459"/>
      <c r="D8" s="459"/>
      <c r="E8" s="460"/>
      <c r="F8" s="461"/>
      <c r="G8" s="460"/>
      <c r="H8" s="462"/>
      <c r="I8" s="456"/>
    </row>
    <row r="9" spans="1:9">
      <c r="A9" s="463"/>
      <c r="B9" s="464" t="s">
        <v>547</v>
      </c>
      <c r="C9" s="465"/>
      <c r="D9" s="466"/>
      <c r="E9" s="467"/>
      <c r="F9" s="468"/>
      <c r="G9" s="467"/>
      <c r="H9" s="469"/>
      <c r="I9" s="373"/>
    </row>
    <row r="10" spans="1:9" s="437" customFormat="1" ht="25.5">
      <c r="A10" s="463">
        <v>1</v>
      </c>
      <c r="B10" s="471" t="s">
        <v>582</v>
      </c>
      <c r="C10" s="344">
        <v>1</v>
      </c>
      <c r="D10" s="466" t="s">
        <v>303</v>
      </c>
      <c r="E10" s="346">
        <v>0</v>
      </c>
      <c r="F10" s="472">
        <f t="shared" ref="F10:F55" si="0">C10*E10</f>
        <v>0</v>
      </c>
      <c r="G10" s="346">
        <v>0</v>
      </c>
      <c r="H10" s="473">
        <f t="shared" ref="H10:H55" si="1">C10*G10</f>
        <v>0</v>
      </c>
      <c r="I10" s="474"/>
    </row>
    <row r="11" spans="1:9" s="481" customFormat="1">
      <c r="A11" s="475"/>
      <c r="B11" s="476" t="s">
        <v>552</v>
      </c>
      <c r="C11" s="477"/>
      <c r="D11" s="478"/>
      <c r="E11" s="479"/>
      <c r="F11" s="472">
        <f t="shared" si="0"/>
        <v>0</v>
      </c>
      <c r="G11" s="479"/>
      <c r="H11" s="473">
        <f t="shared" si="1"/>
        <v>0</v>
      </c>
      <c r="I11" s="480"/>
    </row>
    <row r="12" spans="1:9" s="481" customFormat="1">
      <c r="A12" s="463">
        <v>2</v>
      </c>
      <c r="B12" s="471" t="s">
        <v>583</v>
      </c>
      <c r="C12" s="344">
        <v>1</v>
      </c>
      <c r="D12" s="466" t="s">
        <v>303</v>
      </c>
      <c r="E12" s="346">
        <v>0</v>
      </c>
      <c r="F12" s="472">
        <f t="shared" si="0"/>
        <v>0</v>
      </c>
      <c r="G12" s="346">
        <v>0</v>
      </c>
      <c r="H12" s="473">
        <f t="shared" si="1"/>
        <v>0</v>
      </c>
      <c r="I12" s="474"/>
    </row>
    <row r="13" spans="1:9" s="481" customFormat="1">
      <c r="A13" s="475"/>
      <c r="B13" s="482" t="s">
        <v>552</v>
      </c>
      <c r="C13" s="477"/>
      <c r="D13" s="478"/>
      <c r="E13" s="479"/>
      <c r="F13" s="472">
        <f t="shared" si="0"/>
        <v>0</v>
      </c>
      <c r="G13" s="479"/>
      <c r="H13" s="473">
        <f t="shared" si="1"/>
        <v>0</v>
      </c>
      <c r="I13" s="480"/>
    </row>
    <row r="14" spans="1:9" s="481" customFormat="1">
      <c r="A14" s="463">
        <v>3</v>
      </c>
      <c r="B14" s="483" t="s">
        <v>584</v>
      </c>
      <c r="C14" s="344">
        <v>1</v>
      </c>
      <c r="D14" s="466" t="s">
        <v>303</v>
      </c>
      <c r="E14" s="346">
        <v>0</v>
      </c>
      <c r="F14" s="472">
        <f t="shared" si="0"/>
        <v>0</v>
      </c>
      <c r="G14" s="346">
        <v>0</v>
      </c>
      <c r="H14" s="473">
        <f t="shared" si="1"/>
        <v>0</v>
      </c>
      <c r="I14" s="474"/>
    </row>
    <row r="15" spans="1:9" s="481" customFormat="1">
      <c r="A15" s="475"/>
      <c r="B15" s="482" t="s">
        <v>552</v>
      </c>
      <c r="C15" s="477"/>
      <c r="D15" s="478"/>
      <c r="E15" s="479"/>
      <c r="F15" s="472">
        <f t="shared" si="0"/>
        <v>0</v>
      </c>
      <c r="G15" s="479"/>
      <c r="H15" s="473">
        <f t="shared" si="1"/>
        <v>0</v>
      </c>
      <c r="I15" s="480"/>
    </row>
    <row r="16" spans="1:9" s="481" customFormat="1">
      <c r="A16" s="463">
        <v>4</v>
      </c>
      <c r="B16" s="483" t="s">
        <v>585</v>
      </c>
      <c r="C16" s="344">
        <v>11</v>
      </c>
      <c r="D16" s="466" t="s">
        <v>303</v>
      </c>
      <c r="E16" s="346">
        <v>0</v>
      </c>
      <c r="F16" s="472">
        <f t="shared" si="0"/>
        <v>0</v>
      </c>
      <c r="G16" s="346">
        <v>0</v>
      </c>
      <c r="H16" s="473">
        <f t="shared" si="1"/>
        <v>0</v>
      </c>
      <c r="I16" s="474"/>
    </row>
    <row r="17" spans="1:9" s="481" customFormat="1">
      <c r="A17" s="475"/>
      <c r="B17" s="482" t="s">
        <v>586</v>
      </c>
      <c r="C17" s="477"/>
      <c r="D17" s="478"/>
      <c r="E17" s="479"/>
      <c r="F17" s="472">
        <f t="shared" si="0"/>
        <v>0</v>
      </c>
      <c r="G17" s="479"/>
      <c r="H17" s="473">
        <f t="shared" si="1"/>
        <v>0</v>
      </c>
      <c r="I17" s="480"/>
    </row>
    <row r="18" spans="1:9" s="481" customFormat="1">
      <c r="A18" s="463">
        <v>5</v>
      </c>
      <c r="B18" s="483" t="s">
        <v>587</v>
      </c>
      <c r="C18" s="344">
        <v>16</v>
      </c>
      <c r="D18" s="466" t="s">
        <v>303</v>
      </c>
      <c r="E18" s="346">
        <v>0</v>
      </c>
      <c r="F18" s="472">
        <f t="shared" si="0"/>
        <v>0</v>
      </c>
      <c r="G18" s="346">
        <v>0</v>
      </c>
      <c r="H18" s="473">
        <f t="shared" si="1"/>
        <v>0</v>
      </c>
      <c r="I18" s="474"/>
    </row>
    <row r="19" spans="1:9" s="481" customFormat="1">
      <c r="A19" s="475"/>
      <c r="B19" s="482" t="s">
        <v>588</v>
      </c>
      <c r="C19" s="477"/>
      <c r="D19" s="478"/>
      <c r="E19" s="479"/>
      <c r="F19" s="472">
        <f t="shared" si="0"/>
        <v>0</v>
      </c>
      <c r="G19" s="479"/>
      <c r="H19" s="473">
        <f t="shared" si="1"/>
        <v>0</v>
      </c>
      <c r="I19" s="480"/>
    </row>
    <row r="20" spans="1:9" s="437" customFormat="1" ht="15" customHeight="1">
      <c r="A20" s="463">
        <v>6</v>
      </c>
      <c r="B20" s="483" t="s">
        <v>589</v>
      </c>
      <c r="C20" s="344">
        <v>4</v>
      </c>
      <c r="D20" s="466" t="s">
        <v>303</v>
      </c>
      <c r="E20" s="346">
        <v>0</v>
      </c>
      <c r="F20" s="472">
        <f t="shared" si="0"/>
        <v>0</v>
      </c>
      <c r="G20" s="346">
        <v>0</v>
      </c>
      <c r="H20" s="473">
        <f t="shared" si="1"/>
        <v>0</v>
      </c>
      <c r="I20" s="474"/>
    </row>
    <row r="21" spans="1:9" s="481" customFormat="1">
      <c r="A21" s="475"/>
      <c r="B21" s="482" t="s">
        <v>550</v>
      </c>
      <c r="C21" s="477"/>
      <c r="D21" s="478"/>
      <c r="E21" s="479"/>
      <c r="F21" s="472">
        <f t="shared" si="0"/>
        <v>0</v>
      </c>
      <c r="G21" s="479"/>
      <c r="H21" s="473">
        <f t="shared" si="1"/>
        <v>0</v>
      </c>
      <c r="I21" s="474"/>
    </row>
    <row r="22" spans="1:9" s="437" customFormat="1">
      <c r="A22" s="463">
        <v>7</v>
      </c>
      <c r="B22" s="483" t="s">
        <v>590</v>
      </c>
      <c r="C22" s="344">
        <v>1</v>
      </c>
      <c r="D22" s="466" t="s">
        <v>303</v>
      </c>
      <c r="E22" s="346">
        <v>0</v>
      </c>
      <c r="F22" s="472">
        <f t="shared" si="0"/>
        <v>0</v>
      </c>
      <c r="G22" s="346">
        <v>0</v>
      </c>
      <c r="H22" s="473">
        <f t="shared" si="1"/>
        <v>0</v>
      </c>
      <c r="I22" s="474"/>
    </row>
    <row r="23" spans="1:9" s="481" customFormat="1">
      <c r="A23" s="475"/>
      <c r="B23" s="482" t="s">
        <v>552</v>
      </c>
      <c r="C23" s="477"/>
      <c r="D23" s="478"/>
      <c r="E23" s="479"/>
      <c r="F23" s="472">
        <f t="shared" si="0"/>
        <v>0</v>
      </c>
      <c r="G23" s="479"/>
      <c r="H23" s="473">
        <f t="shared" si="1"/>
        <v>0</v>
      </c>
      <c r="I23" s="474"/>
    </row>
    <row r="24" spans="1:9" s="437" customFormat="1">
      <c r="A24" s="463">
        <v>8</v>
      </c>
      <c r="B24" s="483" t="s">
        <v>591</v>
      </c>
      <c r="C24" s="344">
        <v>1</v>
      </c>
      <c r="D24" s="466" t="s">
        <v>303</v>
      </c>
      <c r="E24" s="346">
        <v>0</v>
      </c>
      <c r="F24" s="472">
        <f t="shared" si="0"/>
        <v>0</v>
      </c>
      <c r="G24" s="346">
        <v>0</v>
      </c>
      <c r="H24" s="473">
        <f t="shared" si="1"/>
        <v>0</v>
      </c>
      <c r="I24" s="474"/>
    </row>
    <row r="25" spans="1:9" s="481" customFormat="1">
      <c r="A25" s="475"/>
      <c r="B25" s="482" t="s">
        <v>552</v>
      </c>
      <c r="C25" s="477"/>
      <c r="D25" s="478"/>
      <c r="E25" s="479"/>
      <c r="F25" s="472">
        <f t="shared" si="0"/>
        <v>0</v>
      </c>
      <c r="G25" s="479"/>
      <c r="H25" s="473">
        <f t="shared" si="1"/>
        <v>0</v>
      </c>
      <c r="I25" s="474"/>
    </row>
    <row r="26" spans="1:9" s="437" customFormat="1">
      <c r="A26" s="463">
        <v>9</v>
      </c>
      <c r="B26" s="483" t="s">
        <v>592</v>
      </c>
      <c r="C26" s="344">
        <v>6</v>
      </c>
      <c r="D26" s="466" t="s">
        <v>303</v>
      </c>
      <c r="E26" s="346">
        <v>0</v>
      </c>
      <c r="F26" s="472">
        <f t="shared" si="0"/>
        <v>0</v>
      </c>
      <c r="G26" s="346">
        <v>0</v>
      </c>
      <c r="H26" s="473">
        <f t="shared" si="1"/>
        <v>0</v>
      </c>
      <c r="I26" s="474"/>
    </row>
    <row r="27" spans="1:9" s="481" customFormat="1">
      <c r="A27" s="475"/>
      <c r="B27" s="482" t="s">
        <v>593</v>
      </c>
      <c r="C27" s="477"/>
      <c r="D27" s="478"/>
      <c r="E27" s="479"/>
      <c r="F27" s="472">
        <f t="shared" si="0"/>
        <v>0</v>
      </c>
      <c r="G27" s="479"/>
      <c r="H27" s="473">
        <f t="shared" si="1"/>
        <v>0</v>
      </c>
      <c r="I27" s="474"/>
    </row>
    <row r="28" spans="1:9" s="437" customFormat="1">
      <c r="A28" s="463">
        <v>10</v>
      </c>
      <c r="B28" s="483" t="s">
        <v>594</v>
      </c>
      <c r="C28" s="344">
        <v>1</v>
      </c>
      <c r="D28" s="466" t="s">
        <v>303</v>
      </c>
      <c r="E28" s="346">
        <v>0</v>
      </c>
      <c r="F28" s="472">
        <f>C28*E28</f>
        <v>0</v>
      </c>
      <c r="G28" s="346">
        <v>0</v>
      </c>
      <c r="H28" s="473">
        <f>C28*G28</f>
        <v>0</v>
      </c>
      <c r="I28" s="474"/>
    </row>
    <row r="29" spans="1:9" s="481" customFormat="1">
      <c r="A29" s="475"/>
      <c r="B29" s="482" t="s">
        <v>552</v>
      </c>
      <c r="C29" s="477"/>
      <c r="D29" s="478"/>
      <c r="E29" s="479"/>
      <c r="F29" s="472">
        <f>C29*E29</f>
        <v>0</v>
      </c>
      <c r="G29" s="479"/>
      <c r="H29" s="473">
        <f>C29*G29</f>
        <v>0</v>
      </c>
      <c r="I29" s="474"/>
    </row>
    <row r="30" spans="1:9" s="437" customFormat="1">
      <c r="A30" s="463">
        <v>11</v>
      </c>
      <c r="B30" s="483" t="s">
        <v>595</v>
      </c>
      <c r="C30" s="344">
        <v>1</v>
      </c>
      <c r="D30" s="466" t="s">
        <v>303</v>
      </c>
      <c r="E30" s="346">
        <v>0</v>
      </c>
      <c r="F30" s="472">
        <f t="shared" si="0"/>
        <v>0</v>
      </c>
      <c r="G30" s="346">
        <v>0</v>
      </c>
      <c r="H30" s="473">
        <f t="shared" si="1"/>
        <v>0</v>
      </c>
      <c r="I30" s="474"/>
    </row>
    <row r="31" spans="1:9" s="481" customFormat="1">
      <c r="A31" s="475"/>
      <c r="B31" s="482" t="s">
        <v>552</v>
      </c>
      <c r="C31" s="477"/>
      <c r="D31" s="478"/>
      <c r="E31" s="479"/>
      <c r="F31" s="472">
        <f t="shared" si="0"/>
        <v>0</v>
      </c>
      <c r="G31" s="479"/>
      <c r="H31" s="473">
        <f t="shared" si="1"/>
        <v>0</v>
      </c>
      <c r="I31" s="474"/>
    </row>
    <row r="32" spans="1:9" s="437" customFormat="1">
      <c r="A32" s="463">
        <v>12</v>
      </c>
      <c r="B32" s="483" t="s">
        <v>596</v>
      </c>
      <c r="C32" s="344">
        <v>4</v>
      </c>
      <c r="D32" s="466" t="s">
        <v>303</v>
      </c>
      <c r="E32" s="346">
        <v>0</v>
      </c>
      <c r="F32" s="472">
        <f t="shared" si="0"/>
        <v>0</v>
      </c>
      <c r="G32" s="346">
        <v>0</v>
      </c>
      <c r="H32" s="473">
        <f t="shared" si="1"/>
        <v>0</v>
      </c>
      <c r="I32" s="474"/>
    </row>
    <row r="33" spans="1:11" s="481" customFormat="1">
      <c r="A33" s="475"/>
      <c r="B33" s="482" t="s">
        <v>550</v>
      </c>
      <c r="C33" s="477"/>
      <c r="D33" s="478"/>
      <c r="E33" s="479"/>
      <c r="F33" s="472">
        <f t="shared" si="0"/>
        <v>0</v>
      </c>
      <c r="G33" s="479"/>
      <c r="H33" s="473">
        <f t="shared" si="1"/>
        <v>0</v>
      </c>
      <c r="I33" s="474"/>
    </row>
    <row r="34" spans="1:11" s="437" customFormat="1">
      <c r="A34" s="463">
        <v>13</v>
      </c>
      <c r="B34" s="483" t="s">
        <v>597</v>
      </c>
      <c r="C34" s="344">
        <v>32</v>
      </c>
      <c r="D34" s="466" t="s">
        <v>303</v>
      </c>
      <c r="E34" s="346">
        <v>0</v>
      </c>
      <c r="F34" s="472">
        <f t="shared" si="0"/>
        <v>0</v>
      </c>
      <c r="G34" s="346">
        <v>0</v>
      </c>
      <c r="H34" s="473">
        <f t="shared" si="1"/>
        <v>0</v>
      </c>
      <c r="I34" s="474"/>
    </row>
    <row r="35" spans="1:11" s="481" customFormat="1">
      <c r="A35" s="475"/>
      <c r="B35" s="482" t="s">
        <v>598</v>
      </c>
      <c r="C35" s="477"/>
      <c r="D35" s="478"/>
      <c r="E35" s="479"/>
      <c r="F35" s="472">
        <f t="shared" si="0"/>
        <v>0</v>
      </c>
      <c r="G35" s="479"/>
      <c r="H35" s="473">
        <f t="shared" si="1"/>
        <v>0</v>
      </c>
      <c r="I35" s="474"/>
    </row>
    <row r="36" spans="1:11" s="437" customFormat="1" ht="25.5">
      <c r="A36" s="463">
        <v>14</v>
      </c>
      <c r="B36" s="483" t="s">
        <v>568</v>
      </c>
      <c r="C36" s="344">
        <v>1</v>
      </c>
      <c r="D36" s="466" t="s">
        <v>569</v>
      </c>
      <c r="E36" s="346">
        <v>0</v>
      </c>
      <c r="F36" s="472">
        <f t="shared" si="0"/>
        <v>0</v>
      </c>
      <c r="G36" s="346">
        <v>0</v>
      </c>
      <c r="H36" s="473">
        <f t="shared" si="1"/>
        <v>0</v>
      </c>
      <c r="I36" s="474"/>
    </row>
    <row r="37" spans="1:11" s="481" customFormat="1">
      <c r="A37" s="475"/>
      <c r="B37" s="482" t="s">
        <v>552</v>
      </c>
      <c r="C37" s="477"/>
      <c r="D37" s="478"/>
      <c r="E37" s="479"/>
      <c r="F37" s="472">
        <f t="shared" si="0"/>
        <v>0</v>
      </c>
      <c r="G37" s="479"/>
      <c r="H37" s="473">
        <f t="shared" si="1"/>
        <v>0</v>
      </c>
      <c r="I37" s="474"/>
    </row>
    <row r="38" spans="1:11" ht="25.5">
      <c r="A38" s="463">
        <v>15</v>
      </c>
      <c r="B38" s="484" t="s">
        <v>570</v>
      </c>
      <c r="C38" s="359">
        <v>10</v>
      </c>
      <c r="D38" s="485" t="s">
        <v>549</v>
      </c>
      <c r="E38" s="345">
        <v>0</v>
      </c>
      <c r="F38" s="472">
        <f t="shared" si="0"/>
        <v>0</v>
      </c>
      <c r="G38" s="346">
        <v>0</v>
      </c>
      <c r="H38" s="473">
        <f t="shared" si="1"/>
        <v>0</v>
      </c>
      <c r="I38" s="474"/>
      <c r="J38" s="437"/>
    </row>
    <row r="39" spans="1:11" s="488" customFormat="1">
      <c r="A39" s="475"/>
      <c r="B39" s="486" t="s">
        <v>571</v>
      </c>
      <c r="C39" s="363"/>
      <c r="D39" s="487"/>
      <c r="E39" s="345"/>
      <c r="F39" s="472">
        <f t="shared" si="0"/>
        <v>0</v>
      </c>
      <c r="G39" s="345"/>
      <c r="H39" s="473">
        <f t="shared" si="1"/>
        <v>0</v>
      </c>
      <c r="I39" s="474"/>
      <c r="J39" s="481"/>
    </row>
    <row r="40" spans="1:11" s="488" customFormat="1">
      <c r="A40" s="463"/>
      <c r="B40" s="464" t="s">
        <v>572</v>
      </c>
      <c r="C40" s="465"/>
      <c r="D40" s="466"/>
      <c r="E40" s="345">
        <v>0</v>
      </c>
      <c r="F40" s="472">
        <f t="shared" si="0"/>
        <v>0</v>
      </c>
      <c r="G40" s="345">
        <v>0</v>
      </c>
      <c r="H40" s="473">
        <f t="shared" si="1"/>
        <v>0</v>
      </c>
      <c r="I40" s="474"/>
      <c r="J40" s="481"/>
    </row>
    <row r="41" spans="1:11" s="488" customFormat="1">
      <c r="A41" s="463">
        <v>16</v>
      </c>
      <c r="B41" s="489" t="s">
        <v>599</v>
      </c>
      <c r="C41" s="359">
        <v>740</v>
      </c>
      <c r="D41" s="485" t="s">
        <v>151</v>
      </c>
      <c r="E41" s="490">
        <v>0</v>
      </c>
      <c r="F41" s="472">
        <f t="shared" si="0"/>
        <v>0</v>
      </c>
      <c r="G41" s="490">
        <v>0</v>
      </c>
      <c r="H41" s="473">
        <f t="shared" si="1"/>
        <v>0</v>
      </c>
      <c r="I41" s="474"/>
      <c r="K41" s="481"/>
    </row>
    <row r="42" spans="1:11" s="488" customFormat="1">
      <c r="A42" s="475"/>
      <c r="B42" s="491" t="s">
        <v>600</v>
      </c>
      <c r="C42" s="492"/>
      <c r="D42" s="487"/>
      <c r="E42" s="493"/>
      <c r="F42" s="472">
        <f t="shared" si="0"/>
        <v>0</v>
      </c>
      <c r="G42" s="493"/>
      <c r="H42" s="473">
        <f t="shared" si="1"/>
        <v>0</v>
      </c>
      <c r="I42" s="474"/>
      <c r="K42" s="481"/>
    </row>
    <row r="43" spans="1:11" s="488" customFormat="1">
      <c r="A43" s="463">
        <v>17</v>
      </c>
      <c r="B43" s="489" t="s">
        <v>601</v>
      </c>
      <c r="C43" s="359">
        <v>200</v>
      </c>
      <c r="D43" s="485" t="s">
        <v>151</v>
      </c>
      <c r="E43" s="490">
        <v>0</v>
      </c>
      <c r="F43" s="472">
        <f t="shared" si="0"/>
        <v>0</v>
      </c>
      <c r="G43" s="490">
        <v>0</v>
      </c>
      <c r="H43" s="473">
        <f t="shared" si="1"/>
        <v>0</v>
      </c>
      <c r="I43" s="474"/>
      <c r="K43" s="481"/>
    </row>
    <row r="44" spans="1:11" s="488" customFormat="1">
      <c r="A44" s="475"/>
      <c r="B44" s="491" t="s">
        <v>602</v>
      </c>
      <c r="C44" s="492"/>
      <c r="D44" s="487"/>
      <c r="E44" s="493"/>
      <c r="F44" s="472">
        <f t="shared" si="0"/>
        <v>0</v>
      </c>
      <c r="G44" s="493"/>
      <c r="H44" s="473">
        <f t="shared" si="1"/>
        <v>0</v>
      </c>
      <c r="I44" s="474"/>
      <c r="K44" s="481"/>
    </row>
    <row r="45" spans="1:11" s="488" customFormat="1">
      <c r="A45" s="463">
        <v>18</v>
      </c>
      <c r="B45" s="489" t="s">
        <v>603</v>
      </c>
      <c r="C45" s="359">
        <v>30</v>
      </c>
      <c r="D45" s="485" t="s">
        <v>151</v>
      </c>
      <c r="E45" s="490">
        <v>0</v>
      </c>
      <c r="F45" s="472">
        <f t="shared" si="0"/>
        <v>0</v>
      </c>
      <c r="G45" s="490">
        <v>0</v>
      </c>
      <c r="H45" s="473">
        <f t="shared" si="1"/>
        <v>0</v>
      </c>
      <c r="I45" s="474"/>
      <c r="J45" s="481"/>
    </row>
    <row r="46" spans="1:11" s="488" customFormat="1">
      <c r="A46" s="475"/>
      <c r="B46" s="491" t="s">
        <v>604</v>
      </c>
      <c r="C46" s="492"/>
      <c r="D46" s="487"/>
      <c r="E46" s="493"/>
      <c r="F46" s="472">
        <f t="shared" si="0"/>
        <v>0</v>
      </c>
      <c r="G46" s="493"/>
      <c r="H46" s="473">
        <f t="shared" si="1"/>
        <v>0</v>
      </c>
      <c r="I46" s="474"/>
      <c r="J46" s="481"/>
    </row>
    <row r="47" spans="1:11" ht="25.5">
      <c r="A47" s="463">
        <v>19</v>
      </c>
      <c r="B47" s="489" t="s">
        <v>568</v>
      </c>
      <c r="C47" s="359">
        <v>1</v>
      </c>
      <c r="D47" s="485" t="s">
        <v>569</v>
      </c>
      <c r="E47" s="490">
        <v>0</v>
      </c>
      <c r="F47" s="472">
        <f t="shared" si="0"/>
        <v>0</v>
      </c>
      <c r="G47" s="490">
        <v>0</v>
      </c>
      <c r="H47" s="473">
        <f t="shared" si="1"/>
        <v>0</v>
      </c>
      <c r="I47" s="474"/>
      <c r="J47" s="437"/>
    </row>
    <row r="48" spans="1:11" s="488" customFormat="1">
      <c r="A48" s="475"/>
      <c r="B48" s="491" t="s">
        <v>552</v>
      </c>
      <c r="C48" s="492"/>
      <c r="D48" s="487"/>
      <c r="E48" s="493"/>
      <c r="F48" s="472">
        <f t="shared" si="0"/>
        <v>0</v>
      </c>
      <c r="G48" s="493"/>
      <c r="H48" s="473">
        <f t="shared" si="1"/>
        <v>0</v>
      </c>
      <c r="I48" s="474"/>
      <c r="J48" s="481"/>
    </row>
    <row r="49" spans="1:11" s="488" customFormat="1" ht="25.5">
      <c r="A49" s="463">
        <v>20</v>
      </c>
      <c r="B49" s="489" t="s">
        <v>575</v>
      </c>
      <c r="C49" s="359">
        <v>10</v>
      </c>
      <c r="D49" s="485" t="s">
        <v>549</v>
      </c>
      <c r="E49" s="494">
        <v>0</v>
      </c>
      <c r="F49" s="472">
        <f t="shared" si="0"/>
        <v>0</v>
      </c>
      <c r="G49" s="490">
        <v>0</v>
      </c>
      <c r="H49" s="473">
        <f t="shared" si="1"/>
        <v>0</v>
      </c>
      <c r="I49" s="474"/>
      <c r="K49" s="481"/>
    </row>
    <row r="50" spans="1:11" s="488" customFormat="1">
      <c r="A50" s="475"/>
      <c r="B50" s="491" t="s">
        <v>571</v>
      </c>
      <c r="C50" s="492"/>
      <c r="D50" s="487"/>
      <c r="E50" s="493"/>
      <c r="F50" s="472">
        <f t="shared" si="0"/>
        <v>0</v>
      </c>
      <c r="G50" s="493"/>
      <c r="H50" s="473">
        <f t="shared" si="1"/>
        <v>0</v>
      </c>
      <c r="I50" s="474"/>
      <c r="K50" s="481"/>
    </row>
    <row r="51" spans="1:11">
      <c r="A51" s="463"/>
      <c r="B51" s="464" t="s">
        <v>576</v>
      </c>
      <c r="C51" s="465"/>
      <c r="D51" s="360"/>
      <c r="E51" s="345">
        <v>0</v>
      </c>
      <c r="F51" s="472">
        <f t="shared" si="0"/>
        <v>0</v>
      </c>
      <c r="G51" s="345">
        <v>0</v>
      </c>
      <c r="H51" s="473">
        <f t="shared" si="1"/>
        <v>0</v>
      </c>
      <c r="I51" s="373"/>
      <c r="J51" s="437"/>
    </row>
    <row r="52" spans="1:11">
      <c r="A52" s="463">
        <v>21</v>
      </c>
      <c r="B52" s="495" t="s">
        <v>605</v>
      </c>
      <c r="C52" s="496">
        <v>1</v>
      </c>
      <c r="D52" s="360" t="s">
        <v>303</v>
      </c>
      <c r="E52" s="497">
        <v>0</v>
      </c>
      <c r="F52" s="472">
        <f t="shared" si="0"/>
        <v>0</v>
      </c>
      <c r="G52" s="369">
        <v>0</v>
      </c>
      <c r="H52" s="473">
        <f t="shared" si="1"/>
        <v>0</v>
      </c>
      <c r="I52" s="498"/>
      <c r="J52" s="437"/>
    </row>
    <row r="53" spans="1:11">
      <c r="A53" s="463">
        <v>22</v>
      </c>
      <c r="B53" s="495" t="s">
        <v>606</v>
      </c>
      <c r="C53" s="496">
        <v>1</v>
      </c>
      <c r="D53" s="360" t="s">
        <v>303</v>
      </c>
      <c r="E53" s="497">
        <v>0</v>
      </c>
      <c r="F53" s="472">
        <f t="shared" si="0"/>
        <v>0</v>
      </c>
      <c r="G53" s="369">
        <v>0</v>
      </c>
      <c r="H53" s="473">
        <f t="shared" si="1"/>
        <v>0</v>
      </c>
      <c r="I53" s="498"/>
      <c r="J53" s="437"/>
    </row>
    <row r="54" spans="1:11" s="374" customFormat="1">
      <c r="A54" s="463">
        <v>23</v>
      </c>
      <c r="B54" s="343" t="s">
        <v>579</v>
      </c>
      <c r="C54" s="371">
        <v>1</v>
      </c>
      <c r="D54" s="343" t="s">
        <v>303</v>
      </c>
      <c r="E54" s="372">
        <v>0</v>
      </c>
      <c r="F54" s="472">
        <f t="shared" si="0"/>
        <v>0</v>
      </c>
      <c r="G54" s="369">
        <v>0</v>
      </c>
      <c r="H54" s="473">
        <f t="shared" si="1"/>
        <v>0</v>
      </c>
      <c r="I54" s="498"/>
    </row>
    <row r="55" spans="1:11" s="313" customFormat="1">
      <c r="A55" s="463">
        <v>24</v>
      </c>
      <c r="B55" s="357" t="s">
        <v>607</v>
      </c>
      <c r="C55" s="359">
        <v>1</v>
      </c>
      <c r="D55" s="357" t="s">
        <v>303</v>
      </c>
      <c r="E55" s="338">
        <v>0</v>
      </c>
      <c r="F55" s="472">
        <f t="shared" si="0"/>
        <v>0</v>
      </c>
      <c r="G55" s="499">
        <v>0</v>
      </c>
      <c r="H55" s="473">
        <f t="shared" si="1"/>
        <v>0</v>
      </c>
      <c r="I55" s="498"/>
    </row>
    <row r="56" spans="1:11">
      <c r="A56" s="375"/>
      <c r="B56" s="500" t="s">
        <v>580</v>
      </c>
      <c r="C56" s="501"/>
      <c r="D56" s="502"/>
      <c r="E56" s="503"/>
      <c r="F56" s="504"/>
      <c r="G56" s="503"/>
      <c r="H56" s="505"/>
    </row>
    <row r="57" spans="1:11" ht="13.5" thickBot="1">
      <c r="A57" s="383"/>
      <c r="B57" s="507"/>
      <c r="C57" s="508"/>
      <c r="D57" s="509"/>
      <c r="E57" s="510"/>
      <c r="F57" s="511"/>
      <c r="G57" s="510"/>
      <c r="H57" s="512"/>
    </row>
    <row r="58" spans="1:11">
      <c r="A58" s="513"/>
      <c r="B58" s="514" t="s">
        <v>529</v>
      </c>
      <c r="C58" s="515"/>
      <c r="D58" s="516"/>
      <c r="E58" s="517"/>
      <c r="F58" s="518">
        <f>SUM(F9:F55)</f>
        <v>0</v>
      </c>
      <c r="G58" s="519"/>
      <c r="H58" s="520"/>
      <c r="I58" s="521"/>
    </row>
    <row r="59" spans="1:11">
      <c r="A59" s="522"/>
      <c r="B59" s="523" t="s">
        <v>530</v>
      </c>
      <c r="C59" s="524"/>
      <c r="D59" s="525"/>
      <c r="E59" s="526"/>
      <c r="F59" s="527"/>
      <c r="G59" s="528"/>
      <c r="H59" s="529">
        <f>SUM(H8:H55)</f>
        <v>0</v>
      </c>
      <c r="I59" s="530"/>
    </row>
    <row r="60" spans="1:11" ht="13.5" thickBot="1">
      <c r="A60" s="531"/>
      <c r="B60" s="532"/>
      <c r="C60" s="507"/>
      <c r="D60" s="532"/>
      <c r="E60" s="533"/>
      <c r="F60" s="521"/>
      <c r="G60" s="534"/>
      <c r="H60" s="535"/>
      <c r="I60" s="530"/>
    </row>
    <row r="61" spans="1:11" ht="13.5" thickBot="1">
      <c r="A61" s="536"/>
      <c r="B61" s="537" t="s">
        <v>581</v>
      </c>
      <c r="C61" s="538"/>
      <c r="D61" s="539"/>
      <c r="E61" s="540"/>
      <c r="F61" s="541"/>
      <c r="G61" s="540"/>
      <c r="H61" s="542">
        <f>SUM(H59,F58)</f>
        <v>0</v>
      </c>
      <c r="I61" s="543"/>
    </row>
  </sheetData>
  <sheetProtection password="C73F" sheet="1"/>
  <mergeCells count="2">
    <mergeCell ref="A1:H1"/>
    <mergeCell ref="A2:H2"/>
  </mergeCells>
  <conditionalFormatting sqref="E9:I61">
    <cfRule type="cellIs" dxfId="8" priority="1" stopIfTrue="1" operator="equal">
      <formula>0</formula>
    </cfRule>
  </conditionalFormatting>
  <conditionalFormatting sqref="G54">
    <cfRule type="cellIs" dxfId="7" priority="7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&amp;CPoplachový, zabezpečovací a tísňový systém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F119F-7AF4-4AD1-B1C0-D55CDA44862B}">
  <sheetPr>
    <tabColor theme="8" tint="0.79998168889431442"/>
    <pageSetUpPr fitToPage="1"/>
  </sheetPr>
  <dimension ref="A1:K36"/>
  <sheetViews>
    <sheetView zoomScaleNormal="100" zoomScaleSheetLayoutView="90" workbookViewId="0">
      <selection sqref="A1:H1"/>
    </sheetView>
  </sheetViews>
  <sheetFormatPr defaultRowHeight="12.75"/>
  <cols>
    <col min="1" max="1" width="5.7109375" style="437" customWidth="1"/>
    <col min="2" max="2" width="60.7109375" style="437" customWidth="1"/>
    <col min="3" max="3" width="7.7109375" style="470" customWidth="1"/>
    <col min="4" max="4" width="8.7109375" style="470" customWidth="1"/>
    <col min="5" max="5" width="13.7109375" style="544" customWidth="1"/>
    <col min="6" max="6" width="15.7109375" style="506" customWidth="1"/>
    <col min="7" max="7" width="13.7109375" style="544" customWidth="1"/>
    <col min="8" max="8" width="15.7109375" style="506" customWidth="1"/>
    <col min="9" max="9" width="2.7109375" style="506" customWidth="1"/>
    <col min="10" max="10" width="104.5703125" style="470" customWidth="1"/>
    <col min="11" max="256" width="9.140625" style="470"/>
    <col min="257" max="257" width="5.7109375" style="470" customWidth="1"/>
    <col min="258" max="258" width="60.7109375" style="470" customWidth="1"/>
    <col min="259" max="259" width="7.7109375" style="470" customWidth="1"/>
    <col min="260" max="260" width="8.7109375" style="470" customWidth="1"/>
    <col min="261" max="261" width="13.7109375" style="470" customWidth="1"/>
    <col min="262" max="262" width="15.7109375" style="470" customWidth="1"/>
    <col min="263" max="263" width="13.7109375" style="470" customWidth="1"/>
    <col min="264" max="264" width="15.7109375" style="470" customWidth="1"/>
    <col min="265" max="265" width="2.7109375" style="470" customWidth="1"/>
    <col min="266" max="266" width="104.5703125" style="470" customWidth="1"/>
    <col min="267" max="512" width="9.140625" style="470"/>
    <col min="513" max="513" width="5.7109375" style="470" customWidth="1"/>
    <col min="514" max="514" width="60.7109375" style="470" customWidth="1"/>
    <col min="515" max="515" width="7.7109375" style="470" customWidth="1"/>
    <col min="516" max="516" width="8.7109375" style="470" customWidth="1"/>
    <col min="517" max="517" width="13.7109375" style="470" customWidth="1"/>
    <col min="518" max="518" width="15.7109375" style="470" customWidth="1"/>
    <col min="519" max="519" width="13.7109375" style="470" customWidth="1"/>
    <col min="520" max="520" width="15.7109375" style="470" customWidth="1"/>
    <col min="521" max="521" width="2.7109375" style="470" customWidth="1"/>
    <col min="522" max="522" width="104.5703125" style="470" customWidth="1"/>
    <col min="523" max="768" width="9.140625" style="470"/>
    <col min="769" max="769" width="5.7109375" style="470" customWidth="1"/>
    <col min="770" max="770" width="60.7109375" style="470" customWidth="1"/>
    <col min="771" max="771" width="7.7109375" style="470" customWidth="1"/>
    <col min="772" max="772" width="8.7109375" style="470" customWidth="1"/>
    <col min="773" max="773" width="13.7109375" style="470" customWidth="1"/>
    <col min="774" max="774" width="15.7109375" style="470" customWidth="1"/>
    <col min="775" max="775" width="13.7109375" style="470" customWidth="1"/>
    <col min="776" max="776" width="15.7109375" style="470" customWidth="1"/>
    <col min="777" max="777" width="2.7109375" style="470" customWidth="1"/>
    <col min="778" max="778" width="104.5703125" style="470" customWidth="1"/>
    <col min="779" max="1024" width="9.140625" style="470"/>
    <col min="1025" max="1025" width="5.7109375" style="470" customWidth="1"/>
    <col min="1026" max="1026" width="60.7109375" style="470" customWidth="1"/>
    <col min="1027" max="1027" width="7.7109375" style="470" customWidth="1"/>
    <col min="1028" max="1028" width="8.7109375" style="470" customWidth="1"/>
    <col min="1029" max="1029" width="13.7109375" style="470" customWidth="1"/>
    <col min="1030" max="1030" width="15.7109375" style="470" customWidth="1"/>
    <col min="1031" max="1031" width="13.7109375" style="470" customWidth="1"/>
    <col min="1032" max="1032" width="15.7109375" style="470" customWidth="1"/>
    <col min="1033" max="1033" width="2.7109375" style="470" customWidth="1"/>
    <col min="1034" max="1034" width="104.5703125" style="470" customWidth="1"/>
    <col min="1035" max="1280" width="9.140625" style="470"/>
    <col min="1281" max="1281" width="5.7109375" style="470" customWidth="1"/>
    <col min="1282" max="1282" width="60.7109375" style="470" customWidth="1"/>
    <col min="1283" max="1283" width="7.7109375" style="470" customWidth="1"/>
    <col min="1284" max="1284" width="8.7109375" style="470" customWidth="1"/>
    <col min="1285" max="1285" width="13.7109375" style="470" customWidth="1"/>
    <col min="1286" max="1286" width="15.7109375" style="470" customWidth="1"/>
    <col min="1287" max="1287" width="13.7109375" style="470" customWidth="1"/>
    <col min="1288" max="1288" width="15.7109375" style="470" customWidth="1"/>
    <col min="1289" max="1289" width="2.7109375" style="470" customWidth="1"/>
    <col min="1290" max="1290" width="104.5703125" style="470" customWidth="1"/>
    <col min="1291" max="1536" width="9.140625" style="470"/>
    <col min="1537" max="1537" width="5.7109375" style="470" customWidth="1"/>
    <col min="1538" max="1538" width="60.7109375" style="470" customWidth="1"/>
    <col min="1539" max="1539" width="7.7109375" style="470" customWidth="1"/>
    <col min="1540" max="1540" width="8.7109375" style="470" customWidth="1"/>
    <col min="1541" max="1541" width="13.7109375" style="470" customWidth="1"/>
    <col min="1542" max="1542" width="15.7109375" style="470" customWidth="1"/>
    <col min="1543" max="1543" width="13.7109375" style="470" customWidth="1"/>
    <col min="1544" max="1544" width="15.7109375" style="470" customWidth="1"/>
    <col min="1545" max="1545" width="2.7109375" style="470" customWidth="1"/>
    <col min="1546" max="1546" width="104.5703125" style="470" customWidth="1"/>
    <col min="1547" max="1792" width="9.140625" style="470"/>
    <col min="1793" max="1793" width="5.7109375" style="470" customWidth="1"/>
    <col min="1794" max="1794" width="60.7109375" style="470" customWidth="1"/>
    <col min="1795" max="1795" width="7.7109375" style="470" customWidth="1"/>
    <col min="1796" max="1796" width="8.7109375" style="470" customWidth="1"/>
    <col min="1797" max="1797" width="13.7109375" style="470" customWidth="1"/>
    <col min="1798" max="1798" width="15.7109375" style="470" customWidth="1"/>
    <col min="1799" max="1799" width="13.7109375" style="470" customWidth="1"/>
    <col min="1800" max="1800" width="15.7109375" style="470" customWidth="1"/>
    <col min="1801" max="1801" width="2.7109375" style="470" customWidth="1"/>
    <col min="1802" max="1802" width="104.5703125" style="470" customWidth="1"/>
    <col min="1803" max="2048" width="9.140625" style="470"/>
    <col min="2049" max="2049" width="5.7109375" style="470" customWidth="1"/>
    <col min="2050" max="2050" width="60.7109375" style="470" customWidth="1"/>
    <col min="2051" max="2051" width="7.7109375" style="470" customWidth="1"/>
    <col min="2052" max="2052" width="8.7109375" style="470" customWidth="1"/>
    <col min="2053" max="2053" width="13.7109375" style="470" customWidth="1"/>
    <col min="2054" max="2054" width="15.7109375" style="470" customWidth="1"/>
    <col min="2055" max="2055" width="13.7109375" style="470" customWidth="1"/>
    <col min="2056" max="2056" width="15.7109375" style="470" customWidth="1"/>
    <col min="2057" max="2057" width="2.7109375" style="470" customWidth="1"/>
    <col min="2058" max="2058" width="104.5703125" style="470" customWidth="1"/>
    <col min="2059" max="2304" width="9.140625" style="470"/>
    <col min="2305" max="2305" width="5.7109375" style="470" customWidth="1"/>
    <col min="2306" max="2306" width="60.7109375" style="470" customWidth="1"/>
    <col min="2307" max="2307" width="7.7109375" style="470" customWidth="1"/>
    <col min="2308" max="2308" width="8.7109375" style="470" customWidth="1"/>
    <col min="2309" max="2309" width="13.7109375" style="470" customWidth="1"/>
    <col min="2310" max="2310" width="15.7109375" style="470" customWidth="1"/>
    <col min="2311" max="2311" width="13.7109375" style="470" customWidth="1"/>
    <col min="2312" max="2312" width="15.7109375" style="470" customWidth="1"/>
    <col min="2313" max="2313" width="2.7109375" style="470" customWidth="1"/>
    <col min="2314" max="2314" width="104.5703125" style="470" customWidth="1"/>
    <col min="2315" max="2560" width="9.140625" style="470"/>
    <col min="2561" max="2561" width="5.7109375" style="470" customWidth="1"/>
    <col min="2562" max="2562" width="60.7109375" style="470" customWidth="1"/>
    <col min="2563" max="2563" width="7.7109375" style="470" customWidth="1"/>
    <col min="2564" max="2564" width="8.7109375" style="470" customWidth="1"/>
    <col min="2565" max="2565" width="13.7109375" style="470" customWidth="1"/>
    <col min="2566" max="2566" width="15.7109375" style="470" customWidth="1"/>
    <col min="2567" max="2567" width="13.7109375" style="470" customWidth="1"/>
    <col min="2568" max="2568" width="15.7109375" style="470" customWidth="1"/>
    <col min="2569" max="2569" width="2.7109375" style="470" customWidth="1"/>
    <col min="2570" max="2570" width="104.5703125" style="470" customWidth="1"/>
    <col min="2571" max="2816" width="9.140625" style="470"/>
    <col min="2817" max="2817" width="5.7109375" style="470" customWidth="1"/>
    <col min="2818" max="2818" width="60.7109375" style="470" customWidth="1"/>
    <col min="2819" max="2819" width="7.7109375" style="470" customWidth="1"/>
    <col min="2820" max="2820" width="8.7109375" style="470" customWidth="1"/>
    <col min="2821" max="2821" width="13.7109375" style="470" customWidth="1"/>
    <col min="2822" max="2822" width="15.7109375" style="470" customWidth="1"/>
    <col min="2823" max="2823" width="13.7109375" style="470" customWidth="1"/>
    <col min="2824" max="2824" width="15.7109375" style="470" customWidth="1"/>
    <col min="2825" max="2825" width="2.7109375" style="470" customWidth="1"/>
    <col min="2826" max="2826" width="104.5703125" style="470" customWidth="1"/>
    <col min="2827" max="3072" width="9.140625" style="470"/>
    <col min="3073" max="3073" width="5.7109375" style="470" customWidth="1"/>
    <col min="3074" max="3074" width="60.7109375" style="470" customWidth="1"/>
    <col min="3075" max="3075" width="7.7109375" style="470" customWidth="1"/>
    <col min="3076" max="3076" width="8.7109375" style="470" customWidth="1"/>
    <col min="3077" max="3077" width="13.7109375" style="470" customWidth="1"/>
    <col min="3078" max="3078" width="15.7109375" style="470" customWidth="1"/>
    <col min="3079" max="3079" width="13.7109375" style="470" customWidth="1"/>
    <col min="3080" max="3080" width="15.7109375" style="470" customWidth="1"/>
    <col min="3081" max="3081" width="2.7109375" style="470" customWidth="1"/>
    <col min="3082" max="3082" width="104.5703125" style="470" customWidth="1"/>
    <col min="3083" max="3328" width="9.140625" style="470"/>
    <col min="3329" max="3329" width="5.7109375" style="470" customWidth="1"/>
    <col min="3330" max="3330" width="60.7109375" style="470" customWidth="1"/>
    <col min="3331" max="3331" width="7.7109375" style="470" customWidth="1"/>
    <col min="3332" max="3332" width="8.7109375" style="470" customWidth="1"/>
    <col min="3333" max="3333" width="13.7109375" style="470" customWidth="1"/>
    <col min="3334" max="3334" width="15.7109375" style="470" customWidth="1"/>
    <col min="3335" max="3335" width="13.7109375" style="470" customWidth="1"/>
    <col min="3336" max="3336" width="15.7109375" style="470" customWidth="1"/>
    <col min="3337" max="3337" width="2.7109375" style="470" customWidth="1"/>
    <col min="3338" max="3338" width="104.5703125" style="470" customWidth="1"/>
    <col min="3339" max="3584" width="9.140625" style="470"/>
    <col min="3585" max="3585" width="5.7109375" style="470" customWidth="1"/>
    <col min="3586" max="3586" width="60.7109375" style="470" customWidth="1"/>
    <col min="3587" max="3587" width="7.7109375" style="470" customWidth="1"/>
    <col min="3588" max="3588" width="8.7109375" style="470" customWidth="1"/>
    <col min="3589" max="3589" width="13.7109375" style="470" customWidth="1"/>
    <col min="3590" max="3590" width="15.7109375" style="470" customWidth="1"/>
    <col min="3591" max="3591" width="13.7109375" style="470" customWidth="1"/>
    <col min="3592" max="3592" width="15.7109375" style="470" customWidth="1"/>
    <col min="3593" max="3593" width="2.7109375" style="470" customWidth="1"/>
    <col min="3594" max="3594" width="104.5703125" style="470" customWidth="1"/>
    <col min="3595" max="3840" width="9.140625" style="470"/>
    <col min="3841" max="3841" width="5.7109375" style="470" customWidth="1"/>
    <col min="3842" max="3842" width="60.7109375" style="470" customWidth="1"/>
    <col min="3843" max="3843" width="7.7109375" style="470" customWidth="1"/>
    <col min="3844" max="3844" width="8.7109375" style="470" customWidth="1"/>
    <col min="3845" max="3845" width="13.7109375" style="470" customWidth="1"/>
    <col min="3846" max="3846" width="15.7109375" style="470" customWidth="1"/>
    <col min="3847" max="3847" width="13.7109375" style="470" customWidth="1"/>
    <col min="3848" max="3848" width="15.7109375" style="470" customWidth="1"/>
    <col min="3849" max="3849" width="2.7109375" style="470" customWidth="1"/>
    <col min="3850" max="3850" width="104.5703125" style="470" customWidth="1"/>
    <col min="3851" max="4096" width="9.140625" style="470"/>
    <col min="4097" max="4097" width="5.7109375" style="470" customWidth="1"/>
    <col min="4098" max="4098" width="60.7109375" style="470" customWidth="1"/>
    <col min="4099" max="4099" width="7.7109375" style="470" customWidth="1"/>
    <col min="4100" max="4100" width="8.7109375" style="470" customWidth="1"/>
    <col min="4101" max="4101" width="13.7109375" style="470" customWidth="1"/>
    <col min="4102" max="4102" width="15.7109375" style="470" customWidth="1"/>
    <col min="4103" max="4103" width="13.7109375" style="470" customWidth="1"/>
    <col min="4104" max="4104" width="15.7109375" style="470" customWidth="1"/>
    <col min="4105" max="4105" width="2.7109375" style="470" customWidth="1"/>
    <col min="4106" max="4106" width="104.5703125" style="470" customWidth="1"/>
    <col min="4107" max="4352" width="9.140625" style="470"/>
    <col min="4353" max="4353" width="5.7109375" style="470" customWidth="1"/>
    <col min="4354" max="4354" width="60.7109375" style="470" customWidth="1"/>
    <col min="4355" max="4355" width="7.7109375" style="470" customWidth="1"/>
    <col min="4356" max="4356" width="8.7109375" style="470" customWidth="1"/>
    <col min="4357" max="4357" width="13.7109375" style="470" customWidth="1"/>
    <col min="4358" max="4358" width="15.7109375" style="470" customWidth="1"/>
    <col min="4359" max="4359" width="13.7109375" style="470" customWidth="1"/>
    <col min="4360" max="4360" width="15.7109375" style="470" customWidth="1"/>
    <col min="4361" max="4361" width="2.7109375" style="470" customWidth="1"/>
    <col min="4362" max="4362" width="104.5703125" style="470" customWidth="1"/>
    <col min="4363" max="4608" width="9.140625" style="470"/>
    <col min="4609" max="4609" width="5.7109375" style="470" customWidth="1"/>
    <col min="4610" max="4610" width="60.7109375" style="470" customWidth="1"/>
    <col min="4611" max="4611" width="7.7109375" style="470" customWidth="1"/>
    <col min="4612" max="4612" width="8.7109375" style="470" customWidth="1"/>
    <col min="4613" max="4613" width="13.7109375" style="470" customWidth="1"/>
    <col min="4614" max="4614" width="15.7109375" style="470" customWidth="1"/>
    <col min="4615" max="4615" width="13.7109375" style="470" customWidth="1"/>
    <col min="4616" max="4616" width="15.7109375" style="470" customWidth="1"/>
    <col min="4617" max="4617" width="2.7109375" style="470" customWidth="1"/>
    <col min="4618" max="4618" width="104.5703125" style="470" customWidth="1"/>
    <col min="4619" max="4864" width="9.140625" style="470"/>
    <col min="4865" max="4865" width="5.7109375" style="470" customWidth="1"/>
    <col min="4866" max="4866" width="60.7109375" style="470" customWidth="1"/>
    <col min="4867" max="4867" width="7.7109375" style="470" customWidth="1"/>
    <col min="4868" max="4868" width="8.7109375" style="470" customWidth="1"/>
    <col min="4869" max="4869" width="13.7109375" style="470" customWidth="1"/>
    <col min="4870" max="4870" width="15.7109375" style="470" customWidth="1"/>
    <col min="4871" max="4871" width="13.7109375" style="470" customWidth="1"/>
    <col min="4872" max="4872" width="15.7109375" style="470" customWidth="1"/>
    <col min="4873" max="4873" width="2.7109375" style="470" customWidth="1"/>
    <col min="4874" max="4874" width="104.5703125" style="470" customWidth="1"/>
    <col min="4875" max="5120" width="9.140625" style="470"/>
    <col min="5121" max="5121" width="5.7109375" style="470" customWidth="1"/>
    <col min="5122" max="5122" width="60.7109375" style="470" customWidth="1"/>
    <col min="5123" max="5123" width="7.7109375" style="470" customWidth="1"/>
    <col min="5124" max="5124" width="8.7109375" style="470" customWidth="1"/>
    <col min="5125" max="5125" width="13.7109375" style="470" customWidth="1"/>
    <col min="5126" max="5126" width="15.7109375" style="470" customWidth="1"/>
    <col min="5127" max="5127" width="13.7109375" style="470" customWidth="1"/>
    <col min="5128" max="5128" width="15.7109375" style="470" customWidth="1"/>
    <col min="5129" max="5129" width="2.7109375" style="470" customWidth="1"/>
    <col min="5130" max="5130" width="104.5703125" style="470" customWidth="1"/>
    <col min="5131" max="5376" width="9.140625" style="470"/>
    <col min="5377" max="5377" width="5.7109375" style="470" customWidth="1"/>
    <col min="5378" max="5378" width="60.7109375" style="470" customWidth="1"/>
    <col min="5379" max="5379" width="7.7109375" style="470" customWidth="1"/>
    <col min="5380" max="5380" width="8.7109375" style="470" customWidth="1"/>
    <col min="5381" max="5381" width="13.7109375" style="470" customWidth="1"/>
    <col min="5382" max="5382" width="15.7109375" style="470" customWidth="1"/>
    <col min="5383" max="5383" width="13.7109375" style="470" customWidth="1"/>
    <col min="5384" max="5384" width="15.7109375" style="470" customWidth="1"/>
    <col min="5385" max="5385" width="2.7109375" style="470" customWidth="1"/>
    <col min="5386" max="5386" width="104.5703125" style="470" customWidth="1"/>
    <col min="5387" max="5632" width="9.140625" style="470"/>
    <col min="5633" max="5633" width="5.7109375" style="470" customWidth="1"/>
    <col min="5634" max="5634" width="60.7109375" style="470" customWidth="1"/>
    <col min="5635" max="5635" width="7.7109375" style="470" customWidth="1"/>
    <col min="5636" max="5636" width="8.7109375" style="470" customWidth="1"/>
    <col min="5637" max="5637" width="13.7109375" style="470" customWidth="1"/>
    <col min="5638" max="5638" width="15.7109375" style="470" customWidth="1"/>
    <col min="5639" max="5639" width="13.7109375" style="470" customWidth="1"/>
    <col min="5640" max="5640" width="15.7109375" style="470" customWidth="1"/>
    <col min="5641" max="5641" width="2.7109375" style="470" customWidth="1"/>
    <col min="5642" max="5642" width="104.5703125" style="470" customWidth="1"/>
    <col min="5643" max="5888" width="9.140625" style="470"/>
    <col min="5889" max="5889" width="5.7109375" style="470" customWidth="1"/>
    <col min="5890" max="5890" width="60.7109375" style="470" customWidth="1"/>
    <col min="5891" max="5891" width="7.7109375" style="470" customWidth="1"/>
    <col min="5892" max="5892" width="8.7109375" style="470" customWidth="1"/>
    <col min="5893" max="5893" width="13.7109375" style="470" customWidth="1"/>
    <col min="5894" max="5894" width="15.7109375" style="470" customWidth="1"/>
    <col min="5895" max="5895" width="13.7109375" style="470" customWidth="1"/>
    <col min="5896" max="5896" width="15.7109375" style="470" customWidth="1"/>
    <col min="5897" max="5897" width="2.7109375" style="470" customWidth="1"/>
    <col min="5898" max="5898" width="104.5703125" style="470" customWidth="1"/>
    <col min="5899" max="6144" width="9.140625" style="470"/>
    <col min="6145" max="6145" width="5.7109375" style="470" customWidth="1"/>
    <col min="6146" max="6146" width="60.7109375" style="470" customWidth="1"/>
    <col min="6147" max="6147" width="7.7109375" style="470" customWidth="1"/>
    <col min="6148" max="6148" width="8.7109375" style="470" customWidth="1"/>
    <col min="6149" max="6149" width="13.7109375" style="470" customWidth="1"/>
    <col min="6150" max="6150" width="15.7109375" style="470" customWidth="1"/>
    <col min="6151" max="6151" width="13.7109375" style="470" customWidth="1"/>
    <col min="6152" max="6152" width="15.7109375" style="470" customWidth="1"/>
    <col min="6153" max="6153" width="2.7109375" style="470" customWidth="1"/>
    <col min="6154" max="6154" width="104.5703125" style="470" customWidth="1"/>
    <col min="6155" max="6400" width="9.140625" style="470"/>
    <col min="6401" max="6401" width="5.7109375" style="470" customWidth="1"/>
    <col min="6402" max="6402" width="60.7109375" style="470" customWidth="1"/>
    <col min="6403" max="6403" width="7.7109375" style="470" customWidth="1"/>
    <col min="6404" max="6404" width="8.7109375" style="470" customWidth="1"/>
    <col min="6405" max="6405" width="13.7109375" style="470" customWidth="1"/>
    <col min="6406" max="6406" width="15.7109375" style="470" customWidth="1"/>
    <col min="6407" max="6407" width="13.7109375" style="470" customWidth="1"/>
    <col min="6408" max="6408" width="15.7109375" style="470" customWidth="1"/>
    <col min="6409" max="6409" width="2.7109375" style="470" customWidth="1"/>
    <col min="6410" max="6410" width="104.5703125" style="470" customWidth="1"/>
    <col min="6411" max="6656" width="9.140625" style="470"/>
    <col min="6657" max="6657" width="5.7109375" style="470" customWidth="1"/>
    <col min="6658" max="6658" width="60.7109375" style="470" customWidth="1"/>
    <col min="6659" max="6659" width="7.7109375" style="470" customWidth="1"/>
    <col min="6660" max="6660" width="8.7109375" style="470" customWidth="1"/>
    <col min="6661" max="6661" width="13.7109375" style="470" customWidth="1"/>
    <col min="6662" max="6662" width="15.7109375" style="470" customWidth="1"/>
    <col min="6663" max="6663" width="13.7109375" style="470" customWidth="1"/>
    <col min="6664" max="6664" width="15.7109375" style="470" customWidth="1"/>
    <col min="6665" max="6665" width="2.7109375" style="470" customWidth="1"/>
    <col min="6666" max="6666" width="104.5703125" style="470" customWidth="1"/>
    <col min="6667" max="6912" width="9.140625" style="470"/>
    <col min="6913" max="6913" width="5.7109375" style="470" customWidth="1"/>
    <col min="6914" max="6914" width="60.7109375" style="470" customWidth="1"/>
    <col min="6915" max="6915" width="7.7109375" style="470" customWidth="1"/>
    <col min="6916" max="6916" width="8.7109375" style="470" customWidth="1"/>
    <col min="6917" max="6917" width="13.7109375" style="470" customWidth="1"/>
    <col min="6918" max="6918" width="15.7109375" style="470" customWidth="1"/>
    <col min="6919" max="6919" width="13.7109375" style="470" customWidth="1"/>
    <col min="6920" max="6920" width="15.7109375" style="470" customWidth="1"/>
    <col min="6921" max="6921" width="2.7109375" style="470" customWidth="1"/>
    <col min="6922" max="6922" width="104.5703125" style="470" customWidth="1"/>
    <col min="6923" max="7168" width="9.140625" style="470"/>
    <col min="7169" max="7169" width="5.7109375" style="470" customWidth="1"/>
    <col min="7170" max="7170" width="60.7109375" style="470" customWidth="1"/>
    <col min="7171" max="7171" width="7.7109375" style="470" customWidth="1"/>
    <col min="7172" max="7172" width="8.7109375" style="470" customWidth="1"/>
    <col min="7173" max="7173" width="13.7109375" style="470" customWidth="1"/>
    <col min="7174" max="7174" width="15.7109375" style="470" customWidth="1"/>
    <col min="7175" max="7175" width="13.7109375" style="470" customWidth="1"/>
    <col min="7176" max="7176" width="15.7109375" style="470" customWidth="1"/>
    <col min="7177" max="7177" width="2.7109375" style="470" customWidth="1"/>
    <col min="7178" max="7178" width="104.5703125" style="470" customWidth="1"/>
    <col min="7179" max="7424" width="9.140625" style="470"/>
    <col min="7425" max="7425" width="5.7109375" style="470" customWidth="1"/>
    <col min="7426" max="7426" width="60.7109375" style="470" customWidth="1"/>
    <col min="7427" max="7427" width="7.7109375" style="470" customWidth="1"/>
    <col min="7428" max="7428" width="8.7109375" style="470" customWidth="1"/>
    <col min="7429" max="7429" width="13.7109375" style="470" customWidth="1"/>
    <col min="7430" max="7430" width="15.7109375" style="470" customWidth="1"/>
    <col min="7431" max="7431" width="13.7109375" style="470" customWidth="1"/>
    <col min="7432" max="7432" width="15.7109375" style="470" customWidth="1"/>
    <col min="7433" max="7433" width="2.7109375" style="470" customWidth="1"/>
    <col min="7434" max="7434" width="104.5703125" style="470" customWidth="1"/>
    <col min="7435" max="7680" width="9.140625" style="470"/>
    <col min="7681" max="7681" width="5.7109375" style="470" customWidth="1"/>
    <col min="7682" max="7682" width="60.7109375" style="470" customWidth="1"/>
    <col min="7683" max="7683" width="7.7109375" style="470" customWidth="1"/>
    <col min="7684" max="7684" width="8.7109375" style="470" customWidth="1"/>
    <col min="7685" max="7685" width="13.7109375" style="470" customWidth="1"/>
    <col min="7686" max="7686" width="15.7109375" style="470" customWidth="1"/>
    <col min="7687" max="7687" width="13.7109375" style="470" customWidth="1"/>
    <col min="7688" max="7688" width="15.7109375" style="470" customWidth="1"/>
    <col min="7689" max="7689" width="2.7109375" style="470" customWidth="1"/>
    <col min="7690" max="7690" width="104.5703125" style="470" customWidth="1"/>
    <col min="7691" max="7936" width="9.140625" style="470"/>
    <col min="7937" max="7937" width="5.7109375" style="470" customWidth="1"/>
    <col min="7938" max="7938" width="60.7109375" style="470" customWidth="1"/>
    <col min="7939" max="7939" width="7.7109375" style="470" customWidth="1"/>
    <col min="7940" max="7940" width="8.7109375" style="470" customWidth="1"/>
    <col min="7941" max="7941" width="13.7109375" style="470" customWidth="1"/>
    <col min="7942" max="7942" width="15.7109375" style="470" customWidth="1"/>
    <col min="7943" max="7943" width="13.7109375" style="470" customWidth="1"/>
    <col min="7944" max="7944" width="15.7109375" style="470" customWidth="1"/>
    <col min="7945" max="7945" width="2.7109375" style="470" customWidth="1"/>
    <col min="7946" max="7946" width="104.5703125" style="470" customWidth="1"/>
    <col min="7947" max="8192" width="9.140625" style="470"/>
    <col min="8193" max="8193" width="5.7109375" style="470" customWidth="1"/>
    <col min="8194" max="8194" width="60.7109375" style="470" customWidth="1"/>
    <col min="8195" max="8195" width="7.7109375" style="470" customWidth="1"/>
    <col min="8196" max="8196" width="8.7109375" style="470" customWidth="1"/>
    <col min="8197" max="8197" width="13.7109375" style="470" customWidth="1"/>
    <col min="8198" max="8198" width="15.7109375" style="470" customWidth="1"/>
    <col min="8199" max="8199" width="13.7109375" style="470" customWidth="1"/>
    <col min="8200" max="8200" width="15.7109375" style="470" customWidth="1"/>
    <col min="8201" max="8201" width="2.7109375" style="470" customWidth="1"/>
    <col min="8202" max="8202" width="104.5703125" style="470" customWidth="1"/>
    <col min="8203" max="8448" width="9.140625" style="470"/>
    <col min="8449" max="8449" width="5.7109375" style="470" customWidth="1"/>
    <col min="8450" max="8450" width="60.7109375" style="470" customWidth="1"/>
    <col min="8451" max="8451" width="7.7109375" style="470" customWidth="1"/>
    <col min="8452" max="8452" width="8.7109375" style="470" customWidth="1"/>
    <col min="8453" max="8453" width="13.7109375" style="470" customWidth="1"/>
    <col min="8454" max="8454" width="15.7109375" style="470" customWidth="1"/>
    <col min="8455" max="8455" width="13.7109375" style="470" customWidth="1"/>
    <col min="8456" max="8456" width="15.7109375" style="470" customWidth="1"/>
    <col min="8457" max="8457" width="2.7109375" style="470" customWidth="1"/>
    <col min="8458" max="8458" width="104.5703125" style="470" customWidth="1"/>
    <col min="8459" max="8704" width="9.140625" style="470"/>
    <col min="8705" max="8705" width="5.7109375" style="470" customWidth="1"/>
    <col min="8706" max="8706" width="60.7109375" style="470" customWidth="1"/>
    <col min="8707" max="8707" width="7.7109375" style="470" customWidth="1"/>
    <col min="8708" max="8708" width="8.7109375" style="470" customWidth="1"/>
    <col min="8709" max="8709" width="13.7109375" style="470" customWidth="1"/>
    <col min="8710" max="8710" width="15.7109375" style="470" customWidth="1"/>
    <col min="8711" max="8711" width="13.7109375" style="470" customWidth="1"/>
    <col min="8712" max="8712" width="15.7109375" style="470" customWidth="1"/>
    <col min="8713" max="8713" width="2.7109375" style="470" customWidth="1"/>
    <col min="8714" max="8714" width="104.5703125" style="470" customWidth="1"/>
    <col min="8715" max="8960" width="9.140625" style="470"/>
    <col min="8961" max="8961" width="5.7109375" style="470" customWidth="1"/>
    <col min="8962" max="8962" width="60.7109375" style="470" customWidth="1"/>
    <col min="8963" max="8963" width="7.7109375" style="470" customWidth="1"/>
    <col min="8964" max="8964" width="8.7109375" style="470" customWidth="1"/>
    <col min="8965" max="8965" width="13.7109375" style="470" customWidth="1"/>
    <col min="8966" max="8966" width="15.7109375" style="470" customWidth="1"/>
    <col min="8967" max="8967" width="13.7109375" style="470" customWidth="1"/>
    <col min="8968" max="8968" width="15.7109375" style="470" customWidth="1"/>
    <col min="8969" max="8969" width="2.7109375" style="470" customWidth="1"/>
    <col min="8970" max="8970" width="104.5703125" style="470" customWidth="1"/>
    <col min="8971" max="9216" width="9.140625" style="470"/>
    <col min="9217" max="9217" width="5.7109375" style="470" customWidth="1"/>
    <col min="9218" max="9218" width="60.7109375" style="470" customWidth="1"/>
    <col min="9219" max="9219" width="7.7109375" style="470" customWidth="1"/>
    <col min="9220" max="9220" width="8.7109375" style="470" customWidth="1"/>
    <col min="9221" max="9221" width="13.7109375" style="470" customWidth="1"/>
    <col min="9222" max="9222" width="15.7109375" style="470" customWidth="1"/>
    <col min="9223" max="9223" width="13.7109375" style="470" customWidth="1"/>
    <col min="9224" max="9224" width="15.7109375" style="470" customWidth="1"/>
    <col min="9225" max="9225" width="2.7109375" style="470" customWidth="1"/>
    <col min="9226" max="9226" width="104.5703125" style="470" customWidth="1"/>
    <col min="9227" max="9472" width="9.140625" style="470"/>
    <col min="9473" max="9473" width="5.7109375" style="470" customWidth="1"/>
    <col min="9474" max="9474" width="60.7109375" style="470" customWidth="1"/>
    <col min="9475" max="9475" width="7.7109375" style="470" customWidth="1"/>
    <col min="9476" max="9476" width="8.7109375" style="470" customWidth="1"/>
    <col min="9477" max="9477" width="13.7109375" style="470" customWidth="1"/>
    <col min="9478" max="9478" width="15.7109375" style="470" customWidth="1"/>
    <col min="9479" max="9479" width="13.7109375" style="470" customWidth="1"/>
    <col min="9480" max="9480" width="15.7109375" style="470" customWidth="1"/>
    <col min="9481" max="9481" width="2.7109375" style="470" customWidth="1"/>
    <col min="9482" max="9482" width="104.5703125" style="470" customWidth="1"/>
    <col min="9483" max="9728" width="9.140625" style="470"/>
    <col min="9729" max="9729" width="5.7109375" style="470" customWidth="1"/>
    <col min="9730" max="9730" width="60.7109375" style="470" customWidth="1"/>
    <col min="9731" max="9731" width="7.7109375" style="470" customWidth="1"/>
    <col min="9732" max="9732" width="8.7109375" style="470" customWidth="1"/>
    <col min="9733" max="9733" width="13.7109375" style="470" customWidth="1"/>
    <col min="9734" max="9734" width="15.7109375" style="470" customWidth="1"/>
    <col min="9735" max="9735" width="13.7109375" style="470" customWidth="1"/>
    <col min="9736" max="9736" width="15.7109375" style="470" customWidth="1"/>
    <col min="9737" max="9737" width="2.7109375" style="470" customWidth="1"/>
    <col min="9738" max="9738" width="104.5703125" style="470" customWidth="1"/>
    <col min="9739" max="9984" width="9.140625" style="470"/>
    <col min="9985" max="9985" width="5.7109375" style="470" customWidth="1"/>
    <col min="9986" max="9986" width="60.7109375" style="470" customWidth="1"/>
    <col min="9987" max="9987" width="7.7109375" style="470" customWidth="1"/>
    <col min="9988" max="9988" width="8.7109375" style="470" customWidth="1"/>
    <col min="9989" max="9989" width="13.7109375" style="470" customWidth="1"/>
    <col min="9990" max="9990" width="15.7109375" style="470" customWidth="1"/>
    <col min="9991" max="9991" width="13.7109375" style="470" customWidth="1"/>
    <col min="9992" max="9992" width="15.7109375" style="470" customWidth="1"/>
    <col min="9993" max="9993" width="2.7109375" style="470" customWidth="1"/>
    <col min="9994" max="9994" width="104.5703125" style="470" customWidth="1"/>
    <col min="9995" max="10240" width="9.140625" style="470"/>
    <col min="10241" max="10241" width="5.7109375" style="470" customWidth="1"/>
    <col min="10242" max="10242" width="60.7109375" style="470" customWidth="1"/>
    <col min="10243" max="10243" width="7.7109375" style="470" customWidth="1"/>
    <col min="10244" max="10244" width="8.7109375" style="470" customWidth="1"/>
    <col min="10245" max="10245" width="13.7109375" style="470" customWidth="1"/>
    <col min="10246" max="10246" width="15.7109375" style="470" customWidth="1"/>
    <col min="10247" max="10247" width="13.7109375" style="470" customWidth="1"/>
    <col min="10248" max="10248" width="15.7109375" style="470" customWidth="1"/>
    <col min="10249" max="10249" width="2.7109375" style="470" customWidth="1"/>
    <col min="10250" max="10250" width="104.5703125" style="470" customWidth="1"/>
    <col min="10251" max="10496" width="9.140625" style="470"/>
    <col min="10497" max="10497" width="5.7109375" style="470" customWidth="1"/>
    <col min="10498" max="10498" width="60.7109375" style="470" customWidth="1"/>
    <col min="10499" max="10499" width="7.7109375" style="470" customWidth="1"/>
    <col min="10500" max="10500" width="8.7109375" style="470" customWidth="1"/>
    <col min="10501" max="10501" width="13.7109375" style="470" customWidth="1"/>
    <col min="10502" max="10502" width="15.7109375" style="470" customWidth="1"/>
    <col min="10503" max="10503" width="13.7109375" style="470" customWidth="1"/>
    <col min="10504" max="10504" width="15.7109375" style="470" customWidth="1"/>
    <col min="10505" max="10505" width="2.7109375" style="470" customWidth="1"/>
    <col min="10506" max="10506" width="104.5703125" style="470" customWidth="1"/>
    <col min="10507" max="10752" width="9.140625" style="470"/>
    <col min="10753" max="10753" width="5.7109375" style="470" customWidth="1"/>
    <col min="10754" max="10754" width="60.7109375" style="470" customWidth="1"/>
    <col min="10755" max="10755" width="7.7109375" style="470" customWidth="1"/>
    <col min="10756" max="10756" width="8.7109375" style="470" customWidth="1"/>
    <col min="10757" max="10757" width="13.7109375" style="470" customWidth="1"/>
    <col min="10758" max="10758" width="15.7109375" style="470" customWidth="1"/>
    <col min="10759" max="10759" width="13.7109375" style="470" customWidth="1"/>
    <col min="10760" max="10760" width="15.7109375" style="470" customWidth="1"/>
    <col min="10761" max="10761" width="2.7109375" style="470" customWidth="1"/>
    <col min="10762" max="10762" width="104.5703125" style="470" customWidth="1"/>
    <col min="10763" max="11008" width="9.140625" style="470"/>
    <col min="11009" max="11009" width="5.7109375" style="470" customWidth="1"/>
    <col min="11010" max="11010" width="60.7109375" style="470" customWidth="1"/>
    <col min="11011" max="11011" width="7.7109375" style="470" customWidth="1"/>
    <col min="11012" max="11012" width="8.7109375" style="470" customWidth="1"/>
    <col min="11013" max="11013" width="13.7109375" style="470" customWidth="1"/>
    <col min="11014" max="11014" width="15.7109375" style="470" customWidth="1"/>
    <col min="11015" max="11015" width="13.7109375" style="470" customWidth="1"/>
    <col min="11016" max="11016" width="15.7109375" style="470" customWidth="1"/>
    <col min="11017" max="11017" width="2.7109375" style="470" customWidth="1"/>
    <col min="11018" max="11018" width="104.5703125" style="470" customWidth="1"/>
    <col min="11019" max="11264" width="9.140625" style="470"/>
    <col min="11265" max="11265" width="5.7109375" style="470" customWidth="1"/>
    <col min="11266" max="11266" width="60.7109375" style="470" customWidth="1"/>
    <col min="11267" max="11267" width="7.7109375" style="470" customWidth="1"/>
    <col min="11268" max="11268" width="8.7109375" style="470" customWidth="1"/>
    <col min="11269" max="11269" width="13.7109375" style="470" customWidth="1"/>
    <col min="11270" max="11270" width="15.7109375" style="470" customWidth="1"/>
    <col min="11271" max="11271" width="13.7109375" style="470" customWidth="1"/>
    <col min="11272" max="11272" width="15.7109375" style="470" customWidth="1"/>
    <col min="11273" max="11273" width="2.7109375" style="470" customWidth="1"/>
    <col min="11274" max="11274" width="104.5703125" style="470" customWidth="1"/>
    <col min="11275" max="11520" width="9.140625" style="470"/>
    <col min="11521" max="11521" width="5.7109375" style="470" customWidth="1"/>
    <col min="11522" max="11522" width="60.7109375" style="470" customWidth="1"/>
    <col min="11523" max="11523" width="7.7109375" style="470" customWidth="1"/>
    <col min="11524" max="11524" width="8.7109375" style="470" customWidth="1"/>
    <col min="11525" max="11525" width="13.7109375" style="470" customWidth="1"/>
    <col min="11526" max="11526" width="15.7109375" style="470" customWidth="1"/>
    <col min="11527" max="11527" width="13.7109375" style="470" customWidth="1"/>
    <col min="11528" max="11528" width="15.7109375" style="470" customWidth="1"/>
    <col min="11529" max="11529" width="2.7109375" style="470" customWidth="1"/>
    <col min="11530" max="11530" width="104.5703125" style="470" customWidth="1"/>
    <col min="11531" max="11776" width="9.140625" style="470"/>
    <col min="11777" max="11777" width="5.7109375" style="470" customWidth="1"/>
    <col min="11778" max="11778" width="60.7109375" style="470" customWidth="1"/>
    <col min="11779" max="11779" width="7.7109375" style="470" customWidth="1"/>
    <col min="11780" max="11780" width="8.7109375" style="470" customWidth="1"/>
    <col min="11781" max="11781" width="13.7109375" style="470" customWidth="1"/>
    <col min="11782" max="11782" width="15.7109375" style="470" customWidth="1"/>
    <col min="11783" max="11783" width="13.7109375" style="470" customWidth="1"/>
    <col min="11784" max="11784" width="15.7109375" style="470" customWidth="1"/>
    <col min="11785" max="11785" width="2.7109375" style="470" customWidth="1"/>
    <col min="11786" max="11786" width="104.5703125" style="470" customWidth="1"/>
    <col min="11787" max="12032" width="9.140625" style="470"/>
    <col min="12033" max="12033" width="5.7109375" style="470" customWidth="1"/>
    <col min="12034" max="12034" width="60.7109375" style="470" customWidth="1"/>
    <col min="12035" max="12035" width="7.7109375" style="470" customWidth="1"/>
    <col min="12036" max="12036" width="8.7109375" style="470" customWidth="1"/>
    <col min="12037" max="12037" width="13.7109375" style="470" customWidth="1"/>
    <col min="12038" max="12038" width="15.7109375" style="470" customWidth="1"/>
    <col min="12039" max="12039" width="13.7109375" style="470" customWidth="1"/>
    <col min="12040" max="12040" width="15.7109375" style="470" customWidth="1"/>
    <col min="12041" max="12041" width="2.7109375" style="470" customWidth="1"/>
    <col min="12042" max="12042" width="104.5703125" style="470" customWidth="1"/>
    <col min="12043" max="12288" width="9.140625" style="470"/>
    <col min="12289" max="12289" width="5.7109375" style="470" customWidth="1"/>
    <col min="12290" max="12290" width="60.7109375" style="470" customWidth="1"/>
    <col min="12291" max="12291" width="7.7109375" style="470" customWidth="1"/>
    <col min="12292" max="12292" width="8.7109375" style="470" customWidth="1"/>
    <col min="12293" max="12293" width="13.7109375" style="470" customWidth="1"/>
    <col min="12294" max="12294" width="15.7109375" style="470" customWidth="1"/>
    <col min="12295" max="12295" width="13.7109375" style="470" customWidth="1"/>
    <col min="12296" max="12296" width="15.7109375" style="470" customWidth="1"/>
    <col min="12297" max="12297" width="2.7109375" style="470" customWidth="1"/>
    <col min="12298" max="12298" width="104.5703125" style="470" customWidth="1"/>
    <col min="12299" max="12544" width="9.140625" style="470"/>
    <col min="12545" max="12545" width="5.7109375" style="470" customWidth="1"/>
    <col min="12546" max="12546" width="60.7109375" style="470" customWidth="1"/>
    <col min="12547" max="12547" width="7.7109375" style="470" customWidth="1"/>
    <col min="12548" max="12548" width="8.7109375" style="470" customWidth="1"/>
    <col min="12549" max="12549" width="13.7109375" style="470" customWidth="1"/>
    <col min="12550" max="12550" width="15.7109375" style="470" customWidth="1"/>
    <col min="12551" max="12551" width="13.7109375" style="470" customWidth="1"/>
    <col min="12552" max="12552" width="15.7109375" style="470" customWidth="1"/>
    <col min="12553" max="12553" width="2.7109375" style="470" customWidth="1"/>
    <col min="12554" max="12554" width="104.5703125" style="470" customWidth="1"/>
    <col min="12555" max="12800" width="9.140625" style="470"/>
    <col min="12801" max="12801" width="5.7109375" style="470" customWidth="1"/>
    <col min="12802" max="12802" width="60.7109375" style="470" customWidth="1"/>
    <col min="12803" max="12803" width="7.7109375" style="470" customWidth="1"/>
    <col min="12804" max="12804" width="8.7109375" style="470" customWidth="1"/>
    <col min="12805" max="12805" width="13.7109375" style="470" customWidth="1"/>
    <col min="12806" max="12806" width="15.7109375" style="470" customWidth="1"/>
    <col min="12807" max="12807" width="13.7109375" style="470" customWidth="1"/>
    <col min="12808" max="12808" width="15.7109375" style="470" customWidth="1"/>
    <col min="12809" max="12809" width="2.7109375" style="470" customWidth="1"/>
    <col min="12810" max="12810" width="104.5703125" style="470" customWidth="1"/>
    <col min="12811" max="13056" width="9.140625" style="470"/>
    <col min="13057" max="13057" width="5.7109375" style="470" customWidth="1"/>
    <col min="13058" max="13058" width="60.7109375" style="470" customWidth="1"/>
    <col min="13059" max="13059" width="7.7109375" style="470" customWidth="1"/>
    <col min="13060" max="13060" width="8.7109375" style="470" customWidth="1"/>
    <col min="13061" max="13061" width="13.7109375" style="470" customWidth="1"/>
    <col min="13062" max="13062" width="15.7109375" style="470" customWidth="1"/>
    <col min="13063" max="13063" width="13.7109375" style="470" customWidth="1"/>
    <col min="13064" max="13064" width="15.7109375" style="470" customWidth="1"/>
    <col min="13065" max="13065" width="2.7109375" style="470" customWidth="1"/>
    <col min="13066" max="13066" width="104.5703125" style="470" customWidth="1"/>
    <col min="13067" max="13312" width="9.140625" style="470"/>
    <col min="13313" max="13313" width="5.7109375" style="470" customWidth="1"/>
    <col min="13314" max="13314" width="60.7109375" style="470" customWidth="1"/>
    <col min="13315" max="13315" width="7.7109375" style="470" customWidth="1"/>
    <col min="13316" max="13316" width="8.7109375" style="470" customWidth="1"/>
    <col min="13317" max="13317" width="13.7109375" style="470" customWidth="1"/>
    <col min="13318" max="13318" width="15.7109375" style="470" customWidth="1"/>
    <col min="13319" max="13319" width="13.7109375" style="470" customWidth="1"/>
    <col min="13320" max="13320" width="15.7109375" style="470" customWidth="1"/>
    <col min="13321" max="13321" width="2.7109375" style="470" customWidth="1"/>
    <col min="13322" max="13322" width="104.5703125" style="470" customWidth="1"/>
    <col min="13323" max="13568" width="9.140625" style="470"/>
    <col min="13569" max="13569" width="5.7109375" style="470" customWidth="1"/>
    <col min="13570" max="13570" width="60.7109375" style="470" customWidth="1"/>
    <col min="13571" max="13571" width="7.7109375" style="470" customWidth="1"/>
    <col min="13572" max="13572" width="8.7109375" style="470" customWidth="1"/>
    <col min="13573" max="13573" width="13.7109375" style="470" customWidth="1"/>
    <col min="13574" max="13574" width="15.7109375" style="470" customWidth="1"/>
    <col min="13575" max="13575" width="13.7109375" style="470" customWidth="1"/>
    <col min="13576" max="13576" width="15.7109375" style="470" customWidth="1"/>
    <col min="13577" max="13577" width="2.7109375" style="470" customWidth="1"/>
    <col min="13578" max="13578" width="104.5703125" style="470" customWidth="1"/>
    <col min="13579" max="13824" width="9.140625" style="470"/>
    <col min="13825" max="13825" width="5.7109375" style="470" customWidth="1"/>
    <col min="13826" max="13826" width="60.7109375" style="470" customWidth="1"/>
    <col min="13827" max="13827" width="7.7109375" style="470" customWidth="1"/>
    <col min="13828" max="13828" width="8.7109375" style="470" customWidth="1"/>
    <col min="13829" max="13829" width="13.7109375" style="470" customWidth="1"/>
    <col min="13830" max="13830" width="15.7109375" style="470" customWidth="1"/>
    <col min="13831" max="13831" width="13.7109375" style="470" customWidth="1"/>
    <col min="13832" max="13832" width="15.7109375" style="470" customWidth="1"/>
    <col min="13833" max="13833" width="2.7109375" style="470" customWidth="1"/>
    <col min="13834" max="13834" width="104.5703125" style="470" customWidth="1"/>
    <col min="13835" max="14080" width="9.140625" style="470"/>
    <col min="14081" max="14081" width="5.7109375" style="470" customWidth="1"/>
    <col min="14082" max="14082" width="60.7109375" style="470" customWidth="1"/>
    <col min="14083" max="14083" width="7.7109375" style="470" customWidth="1"/>
    <col min="14084" max="14084" width="8.7109375" style="470" customWidth="1"/>
    <col min="14085" max="14085" width="13.7109375" style="470" customWidth="1"/>
    <col min="14086" max="14086" width="15.7109375" style="470" customWidth="1"/>
    <col min="14087" max="14087" width="13.7109375" style="470" customWidth="1"/>
    <col min="14088" max="14088" width="15.7109375" style="470" customWidth="1"/>
    <col min="14089" max="14089" width="2.7109375" style="470" customWidth="1"/>
    <col min="14090" max="14090" width="104.5703125" style="470" customWidth="1"/>
    <col min="14091" max="14336" width="9.140625" style="470"/>
    <col min="14337" max="14337" width="5.7109375" style="470" customWidth="1"/>
    <col min="14338" max="14338" width="60.7109375" style="470" customWidth="1"/>
    <col min="14339" max="14339" width="7.7109375" style="470" customWidth="1"/>
    <col min="14340" max="14340" width="8.7109375" style="470" customWidth="1"/>
    <col min="14341" max="14341" width="13.7109375" style="470" customWidth="1"/>
    <col min="14342" max="14342" width="15.7109375" style="470" customWidth="1"/>
    <col min="14343" max="14343" width="13.7109375" style="470" customWidth="1"/>
    <col min="14344" max="14344" width="15.7109375" style="470" customWidth="1"/>
    <col min="14345" max="14345" width="2.7109375" style="470" customWidth="1"/>
    <col min="14346" max="14346" width="104.5703125" style="470" customWidth="1"/>
    <col min="14347" max="14592" width="9.140625" style="470"/>
    <col min="14593" max="14593" width="5.7109375" style="470" customWidth="1"/>
    <col min="14594" max="14594" width="60.7109375" style="470" customWidth="1"/>
    <col min="14595" max="14595" width="7.7109375" style="470" customWidth="1"/>
    <col min="14596" max="14596" width="8.7109375" style="470" customWidth="1"/>
    <col min="14597" max="14597" width="13.7109375" style="470" customWidth="1"/>
    <col min="14598" max="14598" width="15.7109375" style="470" customWidth="1"/>
    <col min="14599" max="14599" width="13.7109375" style="470" customWidth="1"/>
    <col min="14600" max="14600" width="15.7109375" style="470" customWidth="1"/>
    <col min="14601" max="14601" width="2.7109375" style="470" customWidth="1"/>
    <col min="14602" max="14602" width="104.5703125" style="470" customWidth="1"/>
    <col min="14603" max="14848" width="9.140625" style="470"/>
    <col min="14849" max="14849" width="5.7109375" style="470" customWidth="1"/>
    <col min="14850" max="14850" width="60.7109375" style="470" customWidth="1"/>
    <col min="14851" max="14851" width="7.7109375" style="470" customWidth="1"/>
    <col min="14852" max="14852" width="8.7109375" style="470" customWidth="1"/>
    <col min="14853" max="14853" width="13.7109375" style="470" customWidth="1"/>
    <col min="14854" max="14854" width="15.7109375" style="470" customWidth="1"/>
    <col min="14855" max="14855" width="13.7109375" style="470" customWidth="1"/>
    <col min="14856" max="14856" width="15.7109375" style="470" customWidth="1"/>
    <col min="14857" max="14857" width="2.7109375" style="470" customWidth="1"/>
    <col min="14858" max="14858" width="104.5703125" style="470" customWidth="1"/>
    <col min="14859" max="15104" width="9.140625" style="470"/>
    <col min="15105" max="15105" width="5.7109375" style="470" customWidth="1"/>
    <col min="15106" max="15106" width="60.7109375" style="470" customWidth="1"/>
    <col min="15107" max="15107" width="7.7109375" style="470" customWidth="1"/>
    <col min="15108" max="15108" width="8.7109375" style="470" customWidth="1"/>
    <col min="15109" max="15109" width="13.7109375" style="470" customWidth="1"/>
    <col min="15110" max="15110" width="15.7109375" style="470" customWidth="1"/>
    <col min="15111" max="15111" width="13.7109375" style="470" customWidth="1"/>
    <col min="15112" max="15112" width="15.7109375" style="470" customWidth="1"/>
    <col min="15113" max="15113" width="2.7109375" style="470" customWidth="1"/>
    <col min="15114" max="15114" width="104.5703125" style="470" customWidth="1"/>
    <col min="15115" max="15360" width="9.140625" style="470"/>
    <col min="15361" max="15361" width="5.7109375" style="470" customWidth="1"/>
    <col min="15362" max="15362" width="60.7109375" style="470" customWidth="1"/>
    <col min="15363" max="15363" width="7.7109375" style="470" customWidth="1"/>
    <col min="15364" max="15364" width="8.7109375" style="470" customWidth="1"/>
    <col min="15365" max="15365" width="13.7109375" style="470" customWidth="1"/>
    <col min="15366" max="15366" width="15.7109375" style="470" customWidth="1"/>
    <col min="15367" max="15367" width="13.7109375" style="470" customWidth="1"/>
    <col min="15368" max="15368" width="15.7109375" style="470" customWidth="1"/>
    <col min="15369" max="15369" width="2.7109375" style="470" customWidth="1"/>
    <col min="15370" max="15370" width="104.5703125" style="470" customWidth="1"/>
    <col min="15371" max="15616" width="9.140625" style="470"/>
    <col min="15617" max="15617" width="5.7109375" style="470" customWidth="1"/>
    <col min="15618" max="15618" width="60.7109375" style="470" customWidth="1"/>
    <col min="15619" max="15619" width="7.7109375" style="470" customWidth="1"/>
    <col min="15620" max="15620" width="8.7109375" style="470" customWidth="1"/>
    <col min="15621" max="15621" width="13.7109375" style="470" customWidth="1"/>
    <col min="15622" max="15622" width="15.7109375" style="470" customWidth="1"/>
    <col min="15623" max="15623" width="13.7109375" style="470" customWidth="1"/>
    <col min="15624" max="15624" width="15.7109375" style="470" customWidth="1"/>
    <col min="15625" max="15625" width="2.7109375" style="470" customWidth="1"/>
    <col min="15626" max="15626" width="104.5703125" style="470" customWidth="1"/>
    <col min="15627" max="15872" width="9.140625" style="470"/>
    <col min="15873" max="15873" width="5.7109375" style="470" customWidth="1"/>
    <col min="15874" max="15874" width="60.7109375" style="470" customWidth="1"/>
    <col min="15875" max="15875" width="7.7109375" style="470" customWidth="1"/>
    <col min="15876" max="15876" width="8.7109375" style="470" customWidth="1"/>
    <col min="15877" max="15877" width="13.7109375" style="470" customWidth="1"/>
    <col min="15878" max="15878" width="15.7109375" style="470" customWidth="1"/>
    <col min="15879" max="15879" width="13.7109375" style="470" customWidth="1"/>
    <col min="15880" max="15880" width="15.7109375" style="470" customWidth="1"/>
    <col min="15881" max="15881" width="2.7109375" style="470" customWidth="1"/>
    <col min="15882" max="15882" width="104.5703125" style="470" customWidth="1"/>
    <col min="15883" max="16128" width="9.140625" style="470"/>
    <col min="16129" max="16129" width="5.7109375" style="470" customWidth="1"/>
    <col min="16130" max="16130" width="60.7109375" style="470" customWidth="1"/>
    <col min="16131" max="16131" width="7.7109375" style="470" customWidth="1"/>
    <col min="16132" max="16132" width="8.7109375" style="470" customWidth="1"/>
    <col min="16133" max="16133" width="13.7109375" style="470" customWidth="1"/>
    <col min="16134" max="16134" width="15.7109375" style="470" customWidth="1"/>
    <col min="16135" max="16135" width="13.7109375" style="470" customWidth="1"/>
    <col min="16136" max="16136" width="15.7109375" style="470" customWidth="1"/>
    <col min="16137" max="16137" width="2.7109375" style="470" customWidth="1"/>
    <col min="16138" max="16138" width="104.5703125" style="470" customWidth="1"/>
    <col min="16139" max="16384" width="9.140625" style="470"/>
  </cols>
  <sheetData>
    <row r="1" spans="1:9" s="422" customFormat="1" ht="21" thickBot="1">
      <c r="A1" s="1011" t="s">
        <v>538</v>
      </c>
      <c r="B1" s="1012"/>
      <c r="C1" s="1012"/>
      <c r="D1" s="1012"/>
      <c r="E1" s="1012"/>
      <c r="F1" s="1012"/>
      <c r="G1" s="1012"/>
      <c r="H1" s="1013"/>
      <c r="I1" s="421"/>
    </row>
    <row r="2" spans="1:9" s="422" customFormat="1" ht="39.950000000000003" customHeight="1" thickBot="1">
      <c r="A2" s="1011" t="s">
        <v>539</v>
      </c>
      <c r="B2" s="1012"/>
      <c r="C2" s="1012"/>
      <c r="D2" s="1012"/>
      <c r="E2" s="1012"/>
      <c r="F2" s="1012"/>
      <c r="G2" s="1012"/>
      <c r="H2" s="1013"/>
      <c r="I2" s="421"/>
    </row>
    <row r="3" spans="1:9" s="422" customFormat="1" ht="21" thickBot="1">
      <c r="A3" s="423"/>
      <c r="B3" s="424"/>
      <c r="C3" s="425"/>
      <c r="D3" s="425"/>
      <c r="E3" s="426"/>
      <c r="F3" s="427"/>
      <c r="G3" s="426"/>
      <c r="H3" s="428"/>
      <c r="I3" s="429"/>
    </row>
    <row r="4" spans="1:9" s="437" customFormat="1" ht="25.5">
      <c r="A4" s="430" t="s">
        <v>540</v>
      </c>
      <c r="B4" s="431" t="s">
        <v>541</v>
      </c>
      <c r="C4" s="432" t="s">
        <v>542</v>
      </c>
      <c r="D4" s="432" t="s">
        <v>543</v>
      </c>
      <c r="E4" s="433" t="s">
        <v>544</v>
      </c>
      <c r="F4" s="434" t="s">
        <v>529</v>
      </c>
      <c r="G4" s="433" t="s">
        <v>545</v>
      </c>
      <c r="H4" s="435" t="s">
        <v>546</v>
      </c>
      <c r="I4" s="436"/>
    </row>
    <row r="5" spans="1:9" s="437" customFormat="1" ht="13.5" thickBot="1">
      <c r="A5" s="438"/>
      <c r="B5" s="439"/>
      <c r="C5" s="440"/>
      <c r="D5" s="440"/>
      <c r="E5" s="441" t="s">
        <v>58</v>
      </c>
      <c r="F5" s="442" t="s">
        <v>58</v>
      </c>
      <c r="G5" s="441" t="s">
        <v>58</v>
      </c>
      <c r="H5" s="443" t="s">
        <v>58</v>
      </c>
      <c r="I5" s="436"/>
    </row>
    <row r="6" spans="1:9" s="437" customFormat="1">
      <c r="A6" s="444"/>
      <c r="B6" s="445"/>
      <c r="C6" s="446"/>
      <c r="D6" s="446"/>
      <c r="E6" s="447"/>
      <c r="F6" s="448"/>
      <c r="G6" s="447"/>
      <c r="H6" s="449"/>
      <c r="I6" s="436"/>
    </row>
    <row r="7" spans="1:9" s="437" customFormat="1">
      <c r="A7" s="450"/>
      <c r="B7" s="451" t="s">
        <v>533</v>
      </c>
      <c r="C7" s="452"/>
      <c r="D7" s="452"/>
      <c r="E7" s="453"/>
      <c r="F7" s="454"/>
      <c r="G7" s="453"/>
      <c r="H7" s="455"/>
      <c r="I7" s="456"/>
    </row>
    <row r="8" spans="1:9" s="437" customFormat="1">
      <c r="A8" s="457"/>
      <c r="B8" s="458"/>
      <c r="C8" s="459"/>
      <c r="D8" s="459"/>
      <c r="E8" s="460"/>
      <c r="F8" s="461"/>
      <c r="G8" s="460"/>
      <c r="H8" s="462"/>
      <c r="I8" s="456"/>
    </row>
    <row r="9" spans="1:9">
      <c r="A9" s="463"/>
      <c r="B9" s="464" t="s">
        <v>547</v>
      </c>
      <c r="C9" s="465"/>
      <c r="D9" s="466"/>
      <c r="E9" s="467"/>
      <c r="F9" s="468"/>
      <c r="G9" s="467"/>
      <c r="H9" s="469"/>
      <c r="I9" s="373"/>
    </row>
    <row r="10" spans="1:9" s="437" customFormat="1" ht="51">
      <c r="A10" s="463">
        <v>1</v>
      </c>
      <c r="B10" s="545" t="s">
        <v>608</v>
      </c>
      <c r="C10" s="344">
        <v>6</v>
      </c>
      <c r="D10" s="466" t="s">
        <v>303</v>
      </c>
      <c r="E10" s="346">
        <v>0</v>
      </c>
      <c r="F10" s="546">
        <f t="shared" ref="F10:F30" si="0">E10*C10</f>
        <v>0</v>
      </c>
      <c r="G10" s="346">
        <v>0</v>
      </c>
      <c r="H10" s="469">
        <f t="shared" ref="H10:H30" si="1">G10*C10</f>
        <v>0</v>
      </c>
      <c r="I10" s="373"/>
    </row>
    <row r="11" spans="1:9" s="481" customFormat="1">
      <c r="A11" s="475"/>
      <c r="B11" s="547" t="s">
        <v>593</v>
      </c>
      <c r="C11" s="349"/>
      <c r="D11" s="478"/>
      <c r="E11" s="351"/>
      <c r="F11" s="546">
        <f t="shared" si="0"/>
        <v>0</v>
      </c>
      <c r="G11" s="351"/>
      <c r="H11" s="469">
        <f t="shared" si="1"/>
        <v>0</v>
      </c>
      <c r="I11" s="521"/>
    </row>
    <row r="12" spans="1:9" s="552" customFormat="1" ht="15" customHeight="1">
      <c r="A12" s="463">
        <v>2</v>
      </c>
      <c r="B12" s="548" t="s">
        <v>609</v>
      </c>
      <c r="C12" s="344">
        <v>6</v>
      </c>
      <c r="D12" s="549" t="s">
        <v>303</v>
      </c>
      <c r="E12" s="550">
        <v>0</v>
      </c>
      <c r="F12" s="546">
        <f t="shared" si="0"/>
        <v>0</v>
      </c>
      <c r="G12" s="346">
        <v>0</v>
      </c>
      <c r="H12" s="469">
        <f t="shared" si="1"/>
        <v>0</v>
      </c>
      <c r="I12" s="551"/>
    </row>
    <row r="13" spans="1:9" s="552" customFormat="1" ht="15" customHeight="1">
      <c r="A13" s="475"/>
      <c r="B13" s="553" t="s">
        <v>593</v>
      </c>
      <c r="C13" s="349"/>
      <c r="D13" s="554"/>
      <c r="E13" s="555"/>
      <c r="F13" s="546">
        <f t="shared" si="0"/>
        <v>0</v>
      </c>
      <c r="G13" s="351"/>
      <c r="H13" s="469">
        <f t="shared" si="1"/>
        <v>0</v>
      </c>
      <c r="I13" s="556"/>
    </row>
    <row r="14" spans="1:9" s="552" customFormat="1" ht="30" customHeight="1">
      <c r="A14" s="463">
        <v>3</v>
      </c>
      <c r="B14" s="557" t="s">
        <v>568</v>
      </c>
      <c r="C14" s="344">
        <v>1</v>
      </c>
      <c r="D14" s="549" t="s">
        <v>569</v>
      </c>
      <c r="E14" s="550">
        <v>0</v>
      </c>
      <c r="F14" s="546">
        <f t="shared" si="0"/>
        <v>0</v>
      </c>
      <c r="G14" s="346">
        <v>0</v>
      </c>
      <c r="H14" s="469">
        <f t="shared" si="1"/>
        <v>0</v>
      </c>
      <c r="I14" s="551"/>
    </row>
    <row r="15" spans="1:9" s="552" customFormat="1" ht="15" customHeight="1">
      <c r="A15" s="475"/>
      <c r="B15" s="553" t="s">
        <v>552</v>
      </c>
      <c r="C15" s="349"/>
      <c r="D15" s="554"/>
      <c r="E15" s="555"/>
      <c r="F15" s="546">
        <f t="shared" si="0"/>
        <v>0</v>
      </c>
      <c r="G15" s="351"/>
      <c r="H15" s="469">
        <f t="shared" si="1"/>
        <v>0</v>
      </c>
      <c r="I15" s="556"/>
    </row>
    <row r="16" spans="1:9" s="552" customFormat="1" ht="30" customHeight="1">
      <c r="A16" s="463">
        <v>4</v>
      </c>
      <c r="B16" s="548" t="s">
        <v>570</v>
      </c>
      <c r="C16" s="344">
        <v>10</v>
      </c>
      <c r="D16" s="549" t="s">
        <v>549</v>
      </c>
      <c r="E16" s="558">
        <v>0</v>
      </c>
      <c r="F16" s="546">
        <f t="shared" si="0"/>
        <v>0</v>
      </c>
      <c r="G16" s="346">
        <v>0</v>
      </c>
      <c r="H16" s="469">
        <f t="shared" si="1"/>
        <v>0</v>
      </c>
      <c r="I16" s="551"/>
    </row>
    <row r="17" spans="1:11" s="552" customFormat="1" ht="15" customHeight="1">
      <c r="A17" s="475"/>
      <c r="B17" s="553" t="s">
        <v>571</v>
      </c>
      <c r="C17" s="349"/>
      <c r="D17" s="554"/>
      <c r="E17" s="555"/>
      <c r="F17" s="546">
        <f t="shared" si="0"/>
        <v>0</v>
      </c>
      <c r="G17" s="351"/>
      <c r="H17" s="469">
        <f t="shared" si="1"/>
        <v>0</v>
      </c>
      <c r="I17" s="556"/>
    </row>
    <row r="18" spans="1:11">
      <c r="A18" s="463"/>
      <c r="B18" s="464" t="s">
        <v>572</v>
      </c>
      <c r="C18" s="465"/>
      <c r="D18" s="466"/>
      <c r="E18" s="467"/>
      <c r="F18" s="546">
        <f t="shared" si="0"/>
        <v>0</v>
      </c>
      <c r="G18" s="467"/>
      <c r="H18" s="469">
        <f t="shared" si="1"/>
        <v>0</v>
      </c>
      <c r="I18" s="373"/>
      <c r="J18" s="437"/>
    </row>
    <row r="19" spans="1:11" s="313" customFormat="1">
      <c r="A19" s="355">
        <v>5</v>
      </c>
      <c r="B19" s="358" t="s">
        <v>599</v>
      </c>
      <c r="C19" s="359">
        <v>360</v>
      </c>
      <c r="D19" s="360" t="s">
        <v>151</v>
      </c>
      <c r="E19" s="361">
        <v>0</v>
      </c>
      <c r="F19" s="546">
        <f t="shared" si="0"/>
        <v>0</v>
      </c>
      <c r="G19" s="361">
        <v>0</v>
      </c>
      <c r="H19" s="469">
        <f t="shared" si="1"/>
        <v>0</v>
      </c>
      <c r="I19" s="341"/>
    </row>
    <row r="20" spans="1:11" s="353" customFormat="1">
      <c r="A20" s="362"/>
      <c r="B20" s="348" t="s">
        <v>610</v>
      </c>
      <c r="C20" s="363"/>
      <c r="D20" s="364"/>
      <c r="E20" s="365"/>
      <c r="F20" s="546">
        <f t="shared" si="0"/>
        <v>0</v>
      </c>
      <c r="G20" s="365"/>
      <c r="H20" s="469">
        <f t="shared" si="1"/>
        <v>0</v>
      </c>
      <c r="I20" s="352"/>
    </row>
    <row r="21" spans="1:11" s="488" customFormat="1">
      <c r="A21" s="355">
        <v>6</v>
      </c>
      <c r="B21" s="489" t="s">
        <v>601</v>
      </c>
      <c r="C21" s="359">
        <v>120</v>
      </c>
      <c r="D21" s="485" t="s">
        <v>151</v>
      </c>
      <c r="E21" s="490">
        <v>0</v>
      </c>
      <c r="F21" s="546">
        <f t="shared" si="0"/>
        <v>0</v>
      </c>
      <c r="G21" s="490">
        <v>0</v>
      </c>
      <c r="H21" s="469">
        <f t="shared" si="1"/>
        <v>0</v>
      </c>
      <c r="I21" s="474"/>
      <c r="K21" s="481"/>
    </row>
    <row r="22" spans="1:11" s="488" customFormat="1">
      <c r="A22" s="362"/>
      <c r="B22" s="348" t="s">
        <v>611</v>
      </c>
      <c r="C22" s="492"/>
      <c r="D22" s="487"/>
      <c r="E22" s="493"/>
      <c r="F22" s="546">
        <f t="shared" si="0"/>
        <v>0</v>
      </c>
      <c r="G22" s="493"/>
      <c r="H22" s="469">
        <f t="shared" si="1"/>
        <v>0</v>
      </c>
      <c r="I22" s="474"/>
      <c r="K22" s="481"/>
    </row>
    <row r="23" spans="1:11" ht="25.5">
      <c r="A23" s="355">
        <v>7</v>
      </c>
      <c r="B23" s="559" t="s">
        <v>568</v>
      </c>
      <c r="C23" s="359">
        <v>1</v>
      </c>
      <c r="D23" s="485" t="s">
        <v>569</v>
      </c>
      <c r="E23" s="361">
        <v>0</v>
      </c>
      <c r="F23" s="546">
        <f t="shared" si="0"/>
        <v>0</v>
      </c>
      <c r="G23" s="361">
        <v>0</v>
      </c>
      <c r="H23" s="469">
        <f t="shared" si="1"/>
        <v>0</v>
      </c>
      <c r="I23" s="373"/>
      <c r="J23" s="437"/>
    </row>
    <row r="24" spans="1:11" s="488" customFormat="1">
      <c r="A24" s="362"/>
      <c r="B24" s="560" t="s">
        <v>571</v>
      </c>
      <c r="C24" s="363"/>
      <c r="D24" s="487"/>
      <c r="E24" s="365"/>
      <c r="F24" s="546">
        <f t="shared" si="0"/>
        <v>0</v>
      </c>
      <c r="G24" s="365"/>
      <c r="H24" s="469">
        <f t="shared" si="1"/>
        <v>0</v>
      </c>
      <c r="I24" s="521"/>
      <c r="J24" s="481"/>
    </row>
    <row r="25" spans="1:11" ht="25.5">
      <c r="A25" s="355">
        <v>8</v>
      </c>
      <c r="B25" s="561" t="s">
        <v>575</v>
      </c>
      <c r="C25" s="359">
        <v>10</v>
      </c>
      <c r="D25" s="485" t="s">
        <v>549</v>
      </c>
      <c r="E25" s="368">
        <v>0</v>
      </c>
      <c r="F25" s="546">
        <f t="shared" si="0"/>
        <v>0</v>
      </c>
      <c r="G25" s="361">
        <v>0</v>
      </c>
      <c r="H25" s="469">
        <f t="shared" si="1"/>
        <v>0</v>
      </c>
      <c r="I25" s="373"/>
      <c r="J25" s="437"/>
    </row>
    <row r="26" spans="1:11" s="488" customFormat="1">
      <c r="A26" s="362"/>
      <c r="B26" s="562" t="s">
        <v>571</v>
      </c>
      <c r="C26" s="363"/>
      <c r="D26" s="487"/>
      <c r="E26" s="365"/>
      <c r="F26" s="546">
        <f t="shared" si="0"/>
        <v>0</v>
      </c>
      <c r="G26" s="365"/>
      <c r="H26" s="469">
        <f t="shared" si="1"/>
        <v>0</v>
      </c>
      <c r="I26" s="521"/>
      <c r="J26" s="481"/>
    </row>
    <row r="27" spans="1:11">
      <c r="A27" s="463"/>
      <c r="B27" s="464" t="s">
        <v>576</v>
      </c>
      <c r="C27" s="465"/>
      <c r="D27" s="360"/>
      <c r="E27" s="467"/>
      <c r="F27" s="546">
        <f t="shared" si="0"/>
        <v>0</v>
      </c>
      <c r="G27" s="467"/>
      <c r="H27" s="469">
        <f t="shared" si="1"/>
        <v>0</v>
      </c>
      <c r="I27" s="373"/>
      <c r="J27" s="437"/>
    </row>
    <row r="28" spans="1:11">
      <c r="A28" s="463">
        <v>9</v>
      </c>
      <c r="B28" s="495" t="s">
        <v>612</v>
      </c>
      <c r="C28" s="496">
        <v>1</v>
      </c>
      <c r="D28" s="360" t="s">
        <v>303</v>
      </c>
      <c r="E28" s="467">
        <v>0</v>
      </c>
      <c r="F28" s="546">
        <f t="shared" si="0"/>
        <v>0</v>
      </c>
      <c r="G28" s="369">
        <v>0</v>
      </c>
      <c r="H28" s="469">
        <f t="shared" si="1"/>
        <v>0</v>
      </c>
      <c r="I28" s="373"/>
      <c r="J28" s="437"/>
    </row>
    <row r="29" spans="1:11">
      <c r="A29" s="463">
        <v>10</v>
      </c>
      <c r="B29" s="495" t="s">
        <v>606</v>
      </c>
      <c r="C29" s="496">
        <v>1</v>
      </c>
      <c r="D29" s="563" t="s">
        <v>303</v>
      </c>
      <c r="E29" s="467">
        <v>0</v>
      </c>
      <c r="F29" s="546">
        <f t="shared" si="0"/>
        <v>0</v>
      </c>
      <c r="G29" s="369">
        <v>0</v>
      </c>
      <c r="H29" s="469">
        <f t="shared" si="1"/>
        <v>0</v>
      </c>
      <c r="I29" s="373"/>
      <c r="J29" s="437"/>
    </row>
    <row r="30" spans="1:11">
      <c r="A30" s="463">
        <v>11</v>
      </c>
      <c r="B30" s="495" t="s">
        <v>579</v>
      </c>
      <c r="C30" s="496">
        <v>1</v>
      </c>
      <c r="D30" s="360" t="s">
        <v>303</v>
      </c>
      <c r="E30" s="467">
        <v>0</v>
      </c>
      <c r="F30" s="546">
        <f t="shared" si="0"/>
        <v>0</v>
      </c>
      <c r="G30" s="369">
        <v>0</v>
      </c>
      <c r="H30" s="469">
        <f t="shared" si="1"/>
        <v>0</v>
      </c>
      <c r="I30" s="373"/>
      <c r="J30" s="437"/>
    </row>
    <row r="31" spans="1:11" s="374" customFormat="1">
      <c r="A31" s="375"/>
      <c r="B31" s="500" t="s">
        <v>580</v>
      </c>
      <c r="C31" s="501"/>
      <c r="D31" s="502"/>
      <c r="E31" s="503"/>
      <c r="F31" s="504"/>
      <c r="G31" s="503"/>
      <c r="H31" s="505"/>
      <c r="I31" s="506"/>
    </row>
    <row r="32" spans="1:11" s="374" customFormat="1" ht="13.5" thickBot="1">
      <c r="A32" s="383"/>
      <c r="B32" s="507"/>
      <c r="C32" s="508"/>
      <c r="D32" s="509"/>
      <c r="E32" s="510"/>
      <c r="F32" s="511"/>
      <c r="G32" s="510"/>
      <c r="H32" s="512"/>
      <c r="I32" s="506"/>
    </row>
    <row r="33" spans="1:10">
      <c r="A33" s="513"/>
      <c r="B33" s="514" t="s">
        <v>529</v>
      </c>
      <c r="C33" s="515"/>
      <c r="D33" s="516"/>
      <c r="E33" s="517"/>
      <c r="F33" s="518">
        <f>SUM(F9:F30)</f>
        <v>0</v>
      </c>
      <c r="G33" s="519"/>
      <c r="H33" s="520"/>
      <c r="I33" s="521"/>
    </row>
    <row r="34" spans="1:10">
      <c r="A34" s="522"/>
      <c r="B34" s="523" t="s">
        <v>530</v>
      </c>
      <c r="C34" s="524"/>
      <c r="D34" s="525"/>
      <c r="E34" s="526"/>
      <c r="F34" s="527"/>
      <c r="G34" s="528"/>
      <c r="H34" s="529">
        <f>SUM(H8:H30)</f>
        <v>0</v>
      </c>
      <c r="I34" s="530"/>
    </row>
    <row r="35" spans="1:10" ht="13.5" thickBot="1">
      <c r="A35" s="531"/>
      <c r="B35" s="532"/>
      <c r="C35" s="507"/>
      <c r="D35" s="532"/>
      <c r="E35" s="533"/>
      <c r="F35" s="521"/>
      <c r="G35" s="534"/>
      <c r="H35" s="535"/>
      <c r="I35" s="530"/>
      <c r="J35" s="564" t="s">
        <v>613</v>
      </c>
    </row>
    <row r="36" spans="1:10" ht="13.5" thickBot="1">
      <c r="A36" s="565"/>
      <c r="B36" s="566" t="s">
        <v>581</v>
      </c>
      <c r="C36" s="567"/>
      <c r="D36" s="568"/>
      <c r="E36" s="569"/>
      <c r="F36" s="570"/>
      <c r="G36" s="569"/>
      <c r="H36" s="571">
        <f>SUM(H34,F33)</f>
        <v>0</v>
      </c>
      <c r="I36" s="543"/>
    </row>
  </sheetData>
  <sheetProtection password="C73F" sheet="1"/>
  <mergeCells count="2">
    <mergeCell ref="A1:H1"/>
    <mergeCell ref="A2:H2"/>
  </mergeCells>
  <conditionalFormatting sqref="E9:I36">
    <cfRule type="cellIs" dxfId="6" priority="1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&amp;CDomovní videotelefon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5231F-5A6D-4A50-A4FD-8BE435CC5C13}">
  <sheetPr>
    <tabColor theme="8" tint="0.79998168889431442"/>
    <pageSetUpPr fitToPage="1"/>
  </sheetPr>
  <dimension ref="A1:K36"/>
  <sheetViews>
    <sheetView zoomScaleNormal="100" zoomScaleSheetLayoutView="93" workbookViewId="0">
      <selection sqref="A1:H1"/>
    </sheetView>
  </sheetViews>
  <sheetFormatPr defaultRowHeight="12.75"/>
  <cols>
    <col min="1" max="1" width="5.7109375" style="589" customWidth="1"/>
    <col min="2" max="2" width="60.7109375" style="589" customWidth="1"/>
    <col min="3" max="3" width="7.7109375" style="596" customWidth="1"/>
    <col min="4" max="4" width="10.28515625" style="596" customWidth="1"/>
    <col min="5" max="5" width="13.7109375" style="677" customWidth="1"/>
    <col min="6" max="6" width="15.7109375" style="627" customWidth="1"/>
    <col min="7" max="7" width="13.7109375" style="677" customWidth="1"/>
    <col min="8" max="8" width="15.7109375" style="627" customWidth="1"/>
    <col min="9" max="9" width="2.7109375" style="627" customWidth="1"/>
    <col min="10" max="10" width="28.5703125" style="596" customWidth="1"/>
    <col min="11" max="256" width="9.140625" style="596"/>
    <col min="257" max="257" width="5.7109375" style="596" customWidth="1"/>
    <col min="258" max="258" width="60.7109375" style="596" customWidth="1"/>
    <col min="259" max="259" width="7.7109375" style="596" customWidth="1"/>
    <col min="260" max="260" width="10.28515625" style="596" customWidth="1"/>
    <col min="261" max="261" width="13.7109375" style="596" customWidth="1"/>
    <col min="262" max="262" width="15.7109375" style="596" customWidth="1"/>
    <col min="263" max="263" width="13.7109375" style="596" customWidth="1"/>
    <col min="264" max="264" width="15.7109375" style="596" customWidth="1"/>
    <col min="265" max="265" width="2.7109375" style="596" customWidth="1"/>
    <col min="266" max="266" width="28.5703125" style="596" customWidth="1"/>
    <col min="267" max="512" width="9.140625" style="596"/>
    <col min="513" max="513" width="5.7109375" style="596" customWidth="1"/>
    <col min="514" max="514" width="60.7109375" style="596" customWidth="1"/>
    <col min="515" max="515" width="7.7109375" style="596" customWidth="1"/>
    <col min="516" max="516" width="10.28515625" style="596" customWidth="1"/>
    <col min="517" max="517" width="13.7109375" style="596" customWidth="1"/>
    <col min="518" max="518" width="15.7109375" style="596" customWidth="1"/>
    <col min="519" max="519" width="13.7109375" style="596" customWidth="1"/>
    <col min="520" max="520" width="15.7109375" style="596" customWidth="1"/>
    <col min="521" max="521" width="2.7109375" style="596" customWidth="1"/>
    <col min="522" max="522" width="28.5703125" style="596" customWidth="1"/>
    <col min="523" max="768" width="9.140625" style="596"/>
    <col min="769" max="769" width="5.7109375" style="596" customWidth="1"/>
    <col min="770" max="770" width="60.7109375" style="596" customWidth="1"/>
    <col min="771" max="771" width="7.7109375" style="596" customWidth="1"/>
    <col min="772" max="772" width="10.28515625" style="596" customWidth="1"/>
    <col min="773" max="773" width="13.7109375" style="596" customWidth="1"/>
    <col min="774" max="774" width="15.7109375" style="596" customWidth="1"/>
    <col min="775" max="775" width="13.7109375" style="596" customWidth="1"/>
    <col min="776" max="776" width="15.7109375" style="596" customWidth="1"/>
    <col min="777" max="777" width="2.7109375" style="596" customWidth="1"/>
    <col min="778" max="778" width="28.5703125" style="596" customWidth="1"/>
    <col min="779" max="1024" width="9.140625" style="596"/>
    <col min="1025" max="1025" width="5.7109375" style="596" customWidth="1"/>
    <col min="1026" max="1026" width="60.7109375" style="596" customWidth="1"/>
    <col min="1027" max="1027" width="7.7109375" style="596" customWidth="1"/>
    <col min="1028" max="1028" width="10.28515625" style="596" customWidth="1"/>
    <col min="1029" max="1029" width="13.7109375" style="596" customWidth="1"/>
    <col min="1030" max="1030" width="15.7109375" style="596" customWidth="1"/>
    <col min="1031" max="1031" width="13.7109375" style="596" customWidth="1"/>
    <col min="1032" max="1032" width="15.7109375" style="596" customWidth="1"/>
    <col min="1033" max="1033" width="2.7109375" style="596" customWidth="1"/>
    <col min="1034" max="1034" width="28.5703125" style="596" customWidth="1"/>
    <col min="1035" max="1280" width="9.140625" style="596"/>
    <col min="1281" max="1281" width="5.7109375" style="596" customWidth="1"/>
    <col min="1282" max="1282" width="60.7109375" style="596" customWidth="1"/>
    <col min="1283" max="1283" width="7.7109375" style="596" customWidth="1"/>
    <col min="1284" max="1284" width="10.28515625" style="596" customWidth="1"/>
    <col min="1285" max="1285" width="13.7109375" style="596" customWidth="1"/>
    <col min="1286" max="1286" width="15.7109375" style="596" customWidth="1"/>
    <col min="1287" max="1287" width="13.7109375" style="596" customWidth="1"/>
    <col min="1288" max="1288" width="15.7109375" style="596" customWidth="1"/>
    <col min="1289" max="1289" width="2.7109375" style="596" customWidth="1"/>
    <col min="1290" max="1290" width="28.5703125" style="596" customWidth="1"/>
    <col min="1291" max="1536" width="9.140625" style="596"/>
    <col min="1537" max="1537" width="5.7109375" style="596" customWidth="1"/>
    <col min="1538" max="1538" width="60.7109375" style="596" customWidth="1"/>
    <col min="1539" max="1539" width="7.7109375" style="596" customWidth="1"/>
    <col min="1540" max="1540" width="10.28515625" style="596" customWidth="1"/>
    <col min="1541" max="1541" width="13.7109375" style="596" customWidth="1"/>
    <col min="1542" max="1542" width="15.7109375" style="596" customWidth="1"/>
    <col min="1543" max="1543" width="13.7109375" style="596" customWidth="1"/>
    <col min="1544" max="1544" width="15.7109375" style="596" customWidth="1"/>
    <col min="1545" max="1545" width="2.7109375" style="596" customWidth="1"/>
    <col min="1546" max="1546" width="28.5703125" style="596" customWidth="1"/>
    <col min="1547" max="1792" width="9.140625" style="596"/>
    <col min="1793" max="1793" width="5.7109375" style="596" customWidth="1"/>
    <col min="1794" max="1794" width="60.7109375" style="596" customWidth="1"/>
    <col min="1795" max="1795" width="7.7109375" style="596" customWidth="1"/>
    <col min="1796" max="1796" width="10.28515625" style="596" customWidth="1"/>
    <col min="1797" max="1797" width="13.7109375" style="596" customWidth="1"/>
    <col min="1798" max="1798" width="15.7109375" style="596" customWidth="1"/>
    <col min="1799" max="1799" width="13.7109375" style="596" customWidth="1"/>
    <col min="1800" max="1800" width="15.7109375" style="596" customWidth="1"/>
    <col min="1801" max="1801" width="2.7109375" style="596" customWidth="1"/>
    <col min="1802" max="1802" width="28.5703125" style="596" customWidth="1"/>
    <col min="1803" max="2048" width="9.140625" style="596"/>
    <col min="2049" max="2049" width="5.7109375" style="596" customWidth="1"/>
    <col min="2050" max="2050" width="60.7109375" style="596" customWidth="1"/>
    <col min="2051" max="2051" width="7.7109375" style="596" customWidth="1"/>
    <col min="2052" max="2052" width="10.28515625" style="596" customWidth="1"/>
    <col min="2053" max="2053" width="13.7109375" style="596" customWidth="1"/>
    <col min="2054" max="2054" width="15.7109375" style="596" customWidth="1"/>
    <col min="2055" max="2055" width="13.7109375" style="596" customWidth="1"/>
    <col min="2056" max="2056" width="15.7109375" style="596" customWidth="1"/>
    <col min="2057" max="2057" width="2.7109375" style="596" customWidth="1"/>
    <col min="2058" max="2058" width="28.5703125" style="596" customWidth="1"/>
    <col min="2059" max="2304" width="9.140625" style="596"/>
    <col min="2305" max="2305" width="5.7109375" style="596" customWidth="1"/>
    <col min="2306" max="2306" width="60.7109375" style="596" customWidth="1"/>
    <col min="2307" max="2307" width="7.7109375" style="596" customWidth="1"/>
    <col min="2308" max="2308" width="10.28515625" style="596" customWidth="1"/>
    <col min="2309" max="2309" width="13.7109375" style="596" customWidth="1"/>
    <col min="2310" max="2310" width="15.7109375" style="596" customWidth="1"/>
    <col min="2311" max="2311" width="13.7109375" style="596" customWidth="1"/>
    <col min="2312" max="2312" width="15.7109375" style="596" customWidth="1"/>
    <col min="2313" max="2313" width="2.7109375" style="596" customWidth="1"/>
    <col min="2314" max="2314" width="28.5703125" style="596" customWidth="1"/>
    <col min="2315" max="2560" width="9.140625" style="596"/>
    <col min="2561" max="2561" width="5.7109375" style="596" customWidth="1"/>
    <col min="2562" max="2562" width="60.7109375" style="596" customWidth="1"/>
    <col min="2563" max="2563" width="7.7109375" style="596" customWidth="1"/>
    <col min="2564" max="2564" width="10.28515625" style="596" customWidth="1"/>
    <col min="2565" max="2565" width="13.7109375" style="596" customWidth="1"/>
    <col min="2566" max="2566" width="15.7109375" style="596" customWidth="1"/>
    <col min="2567" max="2567" width="13.7109375" style="596" customWidth="1"/>
    <col min="2568" max="2568" width="15.7109375" style="596" customWidth="1"/>
    <col min="2569" max="2569" width="2.7109375" style="596" customWidth="1"/>
    <col min="2570" max="2570" width="28.5703125" style="596" customWidth="1"/>
    <col min="2571" max="2816" width="9.140625" style="596"/>
    <col min="2817" max="2817" width="5.7109375" style="596" customWidth="1"/>
    <col min="2818" max="2818" width="60.7109375" style="596" customWidth="1"/>
    <col min="2819" max="2819" width="7.7109375" style="596" customWidth="1"/>
    <col min="2820" max="2820" width="10.28515625" style="596" customWidth="1"/>
    <col min="2821" max="2821" width="13.7109375" style="596" customWidth="1"/>
    <col min="2822" max="2822" width="15.7109375" style="596" customWidth="1"/>
    <col min="2823" max="2823" width="13.7109375" style="596" customWidth="1"/>
    <col min="2824" max="2824" width="15.7109375" style="596" customWidth="1"/>
    <col min="2825" max="2825" width="2.7109375" style="596" customWidth="1"/>
    <col min="2826" max="2826" width="28.5703125" style="596" customWidth="1"/>
    <col min="2827" max="3072" width="9.140625" style="596"/>
    <col min="3073" max="3073" width="5.7109375" style="596" customWidth="1"/>
    <col min="3074" max="3074" width="60.7109375" style="596" customWidth="1"/>
    <col min="3075" max="3075" width="7.7109375" style="596" customWidth="1"/>
    <col min="3076" max="3076" width="10.28515625" style="596" customWidth="1"/>
    <col min="3077" max="3077" width="13.7109375" style="596" customWidth="1"/>
    <col min="3078" max="3078" width="15.7109375" style="596" customWidth="1"/>
    <col min="3079" max="3079" width="13.7109375" style="596" customWidth="1"/>
    <col min="3080" max="3080" width="15.7109375" style="596" customWidth="1"/>
    <col min="3081" max="3081" width="2.7109375" style="596" customWidth="1"/>
    <col min="3082" max="3082" width="28.5703125" style="596" customWidth="1"/>
    <col min="3083" max="3328" width="9.140625" style="596"/>
    <col min="3329" max="3329" width="5.7109375" style="596" customWidth="1"/>
    <col min="3330" max="3330" width="60.7109375" style="596" customWidth="1"/>
    <col min="3331" max="3331" width="7.7109375" style="596" customWidth="1"/>
    <col min="3332" max="3332" width="10.28515625" style="596" customWidth="1"/>
    <col min="3333" max="3333" width="13.7109375" style="596" customWidth="1"/>
    <col min="3334" max="3334" width="15.7109375" style="596" customWidth="1"/>
    <col min="3335" max="3335" width="13.7109375" style="596" customWidth="1"/>
    <col min="3336" max="3336" width="15.7109375" style="596" customWidth="1"/>
    <col min="3337" max="3337" width="2.7109375" style="596" customWidth="1"/>
    <col min="3338" max="3338" width="28.5703125" style="596" customWidth="1"/>
    <col min="3339" max="3584" width="9.140625" style="596"/>
    <col min="3585" max="3585" width="5.7109375" style="596" customWidth="1"/>
    <col min="3586" max="3586" width="60.7109375" style="596" customWidth="1"/>
    <col min="3587" max="3587" width="7.7109375" style="596" customWidth="1"/>
    <col min="3588" max="3588" width="10.28515625" style="596" customWidth="1"/>
    <col min="3589" max="3589" width="13.7109375" style="596" customWidth="1"/>
    <col min="3590" max="3590" width="15.7109375" style="596" customWidth="1"/>
    <col min="3591" max="3591" width="13.7109375" style="596" customWidth="1"/>
    <col min="3592" max="3592" width="15.7109375" style="596" customWidth="1"/>
    <col min="3593" max="3593" width="2.7109375" style="596" customWidth="1"/>
    <col min="3594" max="3594" width="28.5703125" style="596" customWidth="1"/>
    <col min="3595" max="3840" width="9.140625" style="596"/>
    <col min="3841" max="3841" width="5.7109375" style="596" customWidth="1"/>
    <col min="3842" max="3842" width="60.7109375" style="596" customWidth="1"/>
    <col min="3843" max="3843" width="7.7109375" style="596" customWidth="1"/>
    <col min="3844" max="3844" width="10.28515625" style="596" customWidth="1"/>
    <col min="3845" max="3845" width="13.7109375" style="596" customWidth="1"/>
    <col min="3846" max="3846" width="15.7109375" style="596" customWidth="1"/>
    <col min="3847" max="3847" width="13.7109375" style="596" customWidth="1"/>
    <col min="3848" max="3848" width="15.7109375" style="596" customWidth="1"/>
    <col min="3849" max="3849" width="2.7109375" style="596" customWidth="1"/>
    <col min="3850" max="3850" width="28.5703125" style="596" customWidth="1"/>
    <col min="3851" max="4096" width="9.140625" style="596"/>
    <col min="4097" max="4097" width="5.7109375" style="596" customWidth="1"/>
    <col min="4098" max="4098" width="60.7109375" style="596" customWidth="1"/>
    <col min="4099" max="4099" width="7.7109375" style="596" customWidth="1"/>
    <col min="4100" max="4100" width="10.28515625" style="596" customWidth="1"/>
    <col min="4101" max="4101" width="13.7109375" style="596" customWidth="1"/>
    <col min="4102" max="4102" width="15.7109375" style="596" customWidth="1"/>
    <col min="4103" max="4103" width="13.7109375" style="596" customWidth="1"/>
    <col min="4104" max="4104" width="15.7109375" style="596" customWidth="1"/>
    <col min="4105" max="4105" width="2.7109375" style="596" customWidth="1"/>
    <col min="4106" max="4106" width="28.5703125" style="596" customWidth="1"/>
    <col min="4107" max="4352" width="9.140625" style="596"/>
    <col min="4353" max="4353" width="5.7109375" style="596" customWidth="1"/>
    <col min="4354" max="4354" width="60.7109375" style="596" customWidth="1"/>
    <col min="4355" max="4355" width="7.7109375" style="596" customWidth="1"/>
    <col min="4356" max="4356" width="10.28515625" style="596" customWidth="1"/>
    <col min="4357" max="4357" width="13.7109375" style="596" customWidth="1"/>
    <col min="4358" max="4358" width="15.7109375" style="596" customWidth="1"/>
    <col min="4359" max="4359" width="13.7109375" style="596" customWidth="1"/>
    <col min="4360" max="4360" width="15.7109375" style="596" customWidth="1"/>
    <col min="4361" max="4361" width="2.7109375" style="596" customWidth="1"/>
    <col min="4362" max="4362" width="28.5703125" style="596" customWidth="1"/>
    <col min="4363" max="4608" width="9.140625" style="596"/>
    <col min="4609" max="4609" width="5.7109375" style="596" customWidth="1"/>
    <col min="4610" max="4610" width="60.7109375" style="596" customWidth="1"/>
    <col min="4611" max="4611" width="7.7109375" style="596" customWidth="1"/>
    <col min="4612" max="4612" width="10.28515625" style="596" customWidth="1"/>
    <col min="4613" max="4613" width="13.7109375" style="596" customWidth="1"/>
    <col min="4614" max="4614" width="15.7109375" style="596" customWidth="1"/>
    <col min="4615" max="4615" width="13.7109375" style="596" customWidth="1"/>
    <col min="4616" max="4616" width="15.7109375" style="596" customWidth="1"/>
    <col min="4617" max="4617" width="2.7109375" style="596" customWidth="1"/>
    <col min="4618" max="4618" width="28.5703125" style="596" customWidth="1"/>
    <col min="4619" max="4864" width="9.140625" style="596"/>
    <col min="4865" max="4865" width="5.7109375" style="596" customWidth="1"/>
    <col min="4866" max="4866" width="60.7109375" style="596" customWidth="1"/>
    <col min="4867" max="4867" width="7.7109375" style="596" customWidth="1"/>
    <col min="4868" max="4868" width="10.28515625" style="596" customWidth="1"/>
    <col min="4869" max="4869" width="13.7109375" style="596" customWidth="1"/>
    <col min="4870" max="4870" width="15.7109375" style="596" customWidth="1"/>
    <col min="4871" max="4871" width="13.7109375" style="596" customWidth="1"/>
    <col min="4872" max="4872" width="15.7109375" style="596" customWidth="1"/>
    <col min="4873" max="4873" width="2.7109375" style="596" customWidth="1"/>
    <col min="4874" max="4874" width="28.5703125" style="596" customWidth="1"/>
    <col min="4875" max="5120" width="9.140625" style="596"/>
    <col min="5121" max="5121" width="5.7109375" style="596" customWidth="1"/>
    <col min="5122" max="5122" width="60.7109375" style="596" customWidth="1"/>
    <col min="5123" max="5123" width="7.7109375" style="596" customWidth="1"/>
    <col min="5124" max="5124" width="10.28515625" style="596" customWidth="1"/>
    <col min="5125" max="5125" width="13.7109375" style="596" customWidth="1"/>
    <col min="5126" max="5126" width="15.7109375" style="596" customWidth="1"/>
    <col min="5127" max="5127" width="13.7109375" style="596" customWidth="1"/>
    <col min="5128" max="5128" width="15.7109375" style="596" customWidth="1"/>
    <col min="5129" max="5129" width="2.7109375" style="596" customWidth="1"/>
    <col min="5130" max="5130" width="28.5703125" style="596" customWidth="1"/>
    <col min="5131" max="5376" width="9.140625" style="596"/>
    <col min="5377" max="5377" width="5.7109375" style="596" customWidth="1"/>
    <col min="5378" max="5378" width="60.7109375" style="596" customWidth="1"/>
    <col min="5379" max="5379" width="7.7109375" style="596" customWidth="1"/>
    <col min="5380" max="5380" width="10.28515625" style="596" customWidth="1"/>
    <col min="5381" max="5381" width="13.7109375" style="596" customWidth="1"/>
    <col min="5382" max="5382" width="15.7109375" style="596" customWidth="1"/>
    <col min="5383" max="5383" width="13.7109375" style="596" customWidth="1"/>
    <col min="5384" max="5384" width="15.7109375" style="596" customWidth="1"/>
    <col min="5385" max="5385" width="2.7109375" style="596" customWidth="1"/>
    <col min="5386" max="5386" width="28.5703125" style="596" customWidth="1"/>
    <col min="5387" max="5632" width="9.140625" style="596"/>
    <col min="5633" max="5633" width="5.7109375" style="596" customWidth="1"/>
    <col min="5634" max="5634" width="60.7109375" style="596" customWidth="1"/>
    <col min="5635" max="5635" width="7.7109375" style="596" customWidth="1"/>
    <col min="5636" max="5636" width="10.28515625" style="596" customWidth="1"/>
    <col min="5637" max="5637" width="13.7109375" style="596" customWidth="1"/>
    <col min="5638" max="5638" width="15.7109375" style="596" customWidth="1"/>
    <col min="5639" max="5639" width="13.7109375" style="596" customWidth="1"/>
    <col min="5640" max="5640" width="15.7109375" style="596" customWidth="1"/>
    <col min="5641" max="5641" width="2.7109375" style="596" customWidth="1"/>
    <col min="5642" max="5642" width="28.5703125" style="596" customWidth="1"/>
    <col min="5643" max="5888" width="9.140625" style="596"/>
    <col min="5889" max="5889" width="5.7109375" style="596" customWidth="1"/>
    <col min="5890" max="5890" width="60.7109375" style="596" customWidth="1"/>
    <col min="5891" max="5891" width="7.7109375" style="596" customWidth="1"/>
    <col min="5892" max="5892" width="10.28515625" style="596" customWidth="1"/>
    <col min="5893" max="5893" width="13.7109375" style="596" customWidth="1"/>
    <col min="5894" max="5894" width="15.7109375" style="596" customWidth="1"/>
    <col min="5895" max="5895" width="13.7109375" style="596" customWidth="1"/>
    <col min="5896" max="5896" width="15.7109375" style="596" customWidth="1"/>
    <col min="5897" max="5897" width="2.7109375" style="596" customWidth="1"/>
    <col min="5898" max="5898" width="28.5703125" style="596" customWidth="1"/>
    <col min="5899" max="6144" width="9.140625" style="596"/>
    <col min="6145" max="6145" width="5.7109375" style="596" customWidth="1"/>
    <col min="6146" max="6146" width="60.7109375" style="596" customWidth="1"/>
    <col min="6147" max="6147" width="7.7109375" style="596" customWidth="1"/>
    <col min="6148" max="6148" width="10.28515625" style="596" customWidth="1"/>
    <col min="6149" max="6149" width="13.7109375" style="596" customWidth="1"/>
    <col min="6150" max="6150" width="15.7109375" style="596" customWidth="1"/>
    <col min="6151" max="6151" width="13.7109375" style="596" customWidth="1"/>
    <col min="6152" max="6152" width="15.7109375" style="596" customWidth="1"/>
    <col min="6153" max="6153" width="2.7109375" style="596" customWidth="1"/>
    <col min="6154" max="6154" width="28.5703125" style="596" customWidth="1"/>
    <col min="6155" max="6400" width="9.140625" style="596"/>
    <col min="6401" max="6401" width="5.7109375" style="596" customWidth="1"/>
    <col min="6402" max="6402" width="60.7109375" style="596" customWidth="1"/>
    <col min="6403" max="6403" width="7.7109375" style="596" customWidth="1"/>
    <col min="6404" max="6404" width="10.28515625" style="596" customWidth="1"/>
    <col min="6405" max="6405" width="13.7109375" style="596" customWidth="1"/>
    <col min="6406" max="6406" width="15.7109375" style="596" customWidth="1"/>
    <col min="6407" max="6407" width="13.7109375" style="596" customWidth="1"/>
    <col min="6408" max="6408" width="15.7109375" style="596" customWidth="1"/>
    <col min="6409" max="6409" width="2.7109375" style="596" customWidth="1"/>
    <col min="6410" max="6410" width="28.5703125" style="596" customWidth="1"/>
    <col min="6411" max="6656" width="9.140625" style="596"/>
    <col min="6657" max="6657" width="5.7109375" style="596" customWidth="1"/>
    <col min="6658" max="6658" width="60.7109375" style="596" customWidth="1"/>
    <col min="6659" max="6659" width="7.7109375" style="596" customWidth="1"/>
    <col min="6660" max="6660" width="10.28515625" style="596" customWidth="1"/>
    <col min="6661" max="6661" width="13.7109375" style="596" customWidth="1"/>
    <col min="6662" max="6662" width="15.7109375" style="596" customWidth="1"/>
    <col min="6663" max="6663" width="13.7109375" style="596" customWidth="1"/>
    <col min="6664" max="6664" width="15.7109375" style="596" customWidth="1"/>
    <col min="6665" max="6665" width="2.7109375" style="596" customWidth="1"/>
    <col min="6666" max="6666" width="28.5703125" style="596" customWidth="1"/>
    <col min="6667" max="6912" width="9.140625" style="596"/>
    <col min="6913" max="6913" width="5.7109375" style="596" customWidth="1"/>
    <col min="6914" max="6914" width="60.7109375" style="596" customWidth="1"/>
    <col min="6915" max="6915" width="7.7109375" style="596" customWidth="1"/>
    <col min="6916" max="6916" width="10.28515625" style="596" customWidth="1"/>
    <col min="6917" max="6917" width="13.7109375" style="596" customWidth="1"/>
    <col min="6918" max="6918" width="15.7109375" style="596" customWidth="1"/>
    <col min="6919" max="6919" width="13.7109375" style="596" customWidth="1"/>
    <col min="6920" max="6920" width="15.7109375" style="596" customWidth="1"/>
    <col min="6921" max="6921" width="2.7109375" style="596" customWidth="1"/>
    <col min="6922" max="6922" width="28.5703125" style="596" customWidth="1"/>
    <col min="6923" max="7168" width="9.140625" style="596"/>
    <col min="7169" max="7169" width="5.7109375" style="596" customWidth="1"/>
    <col min="7170" max="7170" width="60.7109375" style="596" customWidth="1"/>
    <col min="7171" max="7171" width="7.7109375" style="596" customWidth="1"/>
    <col min="7172" max="7172" width="10.28515625" style="596" customWidth="1"/>
    <col min="7173" max="7173" width="13.7109375" style="596" customWidth="1"/>
    <col min="7174" max="7174" width="15.7109375" style="596" customWidth="1"/>
    <col min="7175" max="7175" width="13.7109375" style="596" customWidth="1"/>
    <col min="7176" max="7176" width="15.7109375" style="596" customWidth="1"/>
    <col min="7177" max="7177" width="2.7109375" style="596" customWidth="1"/>
    <col min="7178" max="7178" width="28.5703125" style="596" customWidth="1"/>
    <col min="7179" max="7424" width="9.140625" style="596"/>
    <col min="7425" max="7425" width="5.7109375" style="596" customWidth="1"/>
    <col min="7426" max="7426" width="60.7109375" style="596" customWidth="1"/>
    <col min="7427" max="7427" width="7.7109375" style="596" customWidth="1"/>
    <col min="7428" max="7428" width="10.28515625" style="596" customWidth="1"/>
    <col min="7429" max="7429" width="13.7109375" style="596" customWidth="1"/>
    <col min="7430" max="7430" width="15.7109375" style="596" customWidth="1"/>
    <col min="7431" max="7431" width="13.7109375" style="596" customWidth="1"/>
    <col min="7432" max="7432" width="15.7109375" style="596" customWidth="1"/>
    <col min="7433" max="7433" width="2.7109375" style="596" customWidth="1"/>
    <col min="7434" max="7434" width="28.5703125" style="596" customWidth="1"/>
    <col min="7435" max="7680" width="9.140625" style="596"/>
    <col min="7681" max="7681" width="5.7109375" style="596" customWidth="1"/>
    <col min="7682" max="7682" width="60.7109375" style="596" customWidth="1"/>
    <col min="7683" max="7683" width="7.7109375" style="596" customWidth="1"/>
    <col min="7684" max="7684" width="10.28515625" style="596" customWidth="1"/>
    <col min="7685" max="7685" width="13.7109375" style="596" customWidth="1"/>
    <col min="7686" max="7686" width="15.7109375" style="596" customWidth="1"/>
    <col min="7687" max="7687" width="13.7109375" style="596" customWidth="1"/>
    <col min="7688" max="7688" width="15.7109375" style="596" customWidth="1"/>
    <col min="7689" max="7689" width="2.7109375" style="596" customWidth="1"/>
    <col min="7690" max="7690" width="28.5703125" style="596" customWidth="1"/>
    <col min="7691" max="7936" width="9.140625" style="596"/>
    <col min="7937" max="7937" width="5.7109375" style="596" customWidth="1"/>
    <col min="7938" max="7938" width="60.7109375" style="596" customWidth="1"/>
    <col min="7939" max="7939" width="7.7109375" style="596" customWidth="1"/>
    <col min="7940" max="7940" width="10.28515625" style="596" customWidth="1"/>
    <col min="7941" max="7941" width="13.7109375" style="596" customWidth="1"/>
    <col min="7942" max="7942" width="15.7109375" style="596" customWidth="1"/>
    <col min="7943" max="7943" width="13.7109375" style="596" customWidth="1"/>
    <col min="7944" max="7944" width="15.7109375" style="596" customWidth="1"/>
    <col min="7945" max="7945" width="2.7109375" style="596" customWidth="1"/>
    <col min="7946" max="7946" width="28.5703125" style="596" customWidth="1"/>
    <col min="7947" max="8192" width="9.140625" style="596"/>
    <col min="8193" max="8193" width="5.7109375" style="596" customWidth="1"/>
    <col min="8194" max="8194" width="60.7109375" style="596" customWidth="1"/>
    <col min="8195" max="8195" width="7.7109375" style="596" customWidth="1"/>
    <col min="8196" max="8196" width="10.28515625" style="596" customWidth="1"/>
    <col min="8197" max="8197" width="13.7109375" style="596" customWidth="1"/>
    <col min="8198" max="8198" width="15.7109375" style="596" customWidth="1"/>
    <col min="8199" max="8199" width="13.7109375" style="596" customWidth="1"/>
    <col min="8200" max="8200" width="15.7109375" style="596" customWidth="1"/>
    <col min="8201" max="8201" width="2.7109375" style="596" customWidth="1"/>
    <col min="8202" max="8202" width="28.5703125" style="596" customWidth="1"/>
    <col min="8203" max="8448" width="9.140625" style="596"/>
    <col min="8449" max="8449" width="5.7109375" style="596" customWidth="1"/>
    <col min="8450" max="8450" width="60.7109375" style="596" customWidth="1"/>
    <col min="8451" max="8451" width="7.7109375" style="596" customWidth="1"/>
    <col min="8452" max="8452" width="10.28515625" style="596" customWidth="1"/>
    <col min="8453" max="8453" width="13.7109375" style="596" customWidth="1"/>
    <col min="8454" max="8454" width="15.7109375" style="596" customWidth="1"/>
    <col min="8455" max="8455" width="13.7109375" style="596" customWidth="1"/>
    <col min="8456" max="8456" width="15.7109375" style="596" customWidth="1"/>
    <col min="8457" max="8457" width="2.7109375" style="596" customWidth="1"/>
    <col min="8458" max="8458" width="28.5703125" style="596" customWidth="1"/>
    <col min="8459" max="8704" width="9.140625" style="596"/>
    <col min="8705" max="8705" width="5.7109375" style="596" customWidth="1"/>
    <col min="8706" max="8706" width="60.7109375" style="596" customWidth="1"/>
    <col min="8707" max="8707" width="7.7109375" style="596" customWidth="1"/>
    <col min="8708" max="8708" width="10.28515625" style="596" customWidth="1"/>
    <col min="8709" max="8709" width="13.7109375" style="596" customWidth="1"/>
    <col min="8710" max="8710" width="15.7109375" style="596" customWidth="1"/>
    <col min="8711" max="8711" width="13.7109375" style="596" customWidth="1"/>
    <col min="8712" max="8712" width="15.7109375" style="596" customWidth="1"/>
    <col min="8713" max="8713" width="2.7109375" style="596" customWidth="1"/>
    <col min="8714" max="8714" width="28.5703125" style="596" customWidth="1"/>
    <col min="8715" max="8960" width="9.140625" style="596"/>
    <col min="8961" max="8961" width="5.7109375" style="596" customWidth="1"/>
    <col min="8962" max="8962" width="60.7109375" style="596" customWidth="1"/>
    <col min="8963" max="8963" width="7.7109375" style="596" customWidth="1"/>
    <col min="8964" max="8964" width="10.28515625" style="596" customWidth="1"/>
    <col min="8965" max="8965" width="13.7109375" style="596" customWidth="1"/>
    <col min="8966" max="8966" width="15.7109375" style="596" customWidth="1"/>
    <col min="8967" max="8967" width="13.7109375" style="596" customWidth="1"/>
    <col min="8968" max="8968" width="15.7109375" style="596" customWidth="1"/>
    <col min="8969" max="8969" width="2.7109375" style="596" customWidth="1"/>
    <col min="8970" max="8970" width="28.5703125" style="596" customWidth="1"/>
    <col min="8971" max="9216" width="9.140625" style="596"/>
    <col min="9217" max="9217" width="5.7109375" style="596" customWidth="1"/>
    <col min="9218" max="9218" width="60.7109375" style="596" customWidth="1"/>
    <col min="9219" max="9219" width="7.7109375" style="596" customWidth="1"/>
    <col min="9220" max="9220" width="10.28515625" style="596" customWidth="1"/>
    <col min="9221" max="9221" width="13.7109375" style="596" customWidth="1"/>
    <col min="9222" max="9222" width="15.7109375" style="596" customWidth="1"/>
    <col min="9223" max="9223" width="13.7109375" style="596" customWidth="1"/>
    <col min="9224" max="9224" width="15.7109375" style="596" customWidth="1"/>
    <col min="9225" max="9225" width="2.7109375" style="596" customWidth="1"/>
    <col min="9226" max="9226" width="28.5703125" style="596" customWidth="1"/>
    <col min="9227" max="9472" width="9.140625" style="596"/>
    <col min="9473" max="9473" width="5.7109375" style="596" customWidth="1"/>
    <col min="9474" max="9474" width="60.7109375" style="596" customWidth="1"/>
    <col min="9475" max="9475" width="7.7109375" style="596" customWidth="1"/>
    <col min="9476" max="9476" width="10.28515625" style="596" customWidth="1"/>
    <col min="9477" max="9477" width="13.7109375" style="596" customWidth="1"/>
    <col min="9478" max="9478" width="15.7109375" style="596" customWidth="1"/>
    <col min="9479" max="9479" width="13.7109375" style="596" customWidth="1"/>
    <col min="9480" max="9480" width="15.7109375" style="596" customWidth="1"/>
    <col min="9481" max="9481" width="2.7109375" style="596" customWidth="1"/>
    <col min="9482" max="9482" width="28.5703125" style="596" customWidth="1"/>
    <col min="9483" max="9728" width="9.140625" style="596"/>
    <col min="9729" max="9729" width="5.7109375" style="596" customWidth="1"/>
    <col min="9730" max="9730" width="60.7109375" style="596" customWidth="1"/>
    <col min="9731" max="9731" width="7.7109375" style="596" customWidth="1"/>
    <col min="9732" max="9732" width="10.28515625" style="596" customWidth="1"/>
    <col min="9733" max="9733" width="13.7109375" style="596" customWidth="1"/>
    <col min="9734" max="9734" width="15.7109375" style="596" customWidth="1"/>
    <col min="9735" max="9735" width="13.7109375" style="596" customWidth="1"/>
    <col min="9736" max="9736" width="15.7109375" style="596" customWidth="1"/>
    <col min="9737" max="9737" width="2.7109375" style="596" customWidth="1"/>
    <col min="9738" max="9738" width="28.5703125" style="596" customWidth="1"/>
    <col min="9739" max="9984" width="9.140625" style="596"/>
    <col min="9985" max="9985" width="5.7109375" style="596" customWidth="1"/>
    <col min="9986" max="9986" width="60.7109375" style="596" customWidth="1"/>
    <col min="9987" max="9987" width="7.7109375" style="596" customWidth="1"/>
    <col min="9988" max="9988" width="10.28515625" style="596" customWidth="1"/>
    <col min="9989" max="9989" width="13.7109375" style="596" customWidth="1"/>
    <col min="9990" max="9990" width="15.7109375" style="596" customWidth="1"/>
    <col min="9991" max="9991" width="13.7109375" style="596" customWidth="1"/>
    <col min="9992" max="9992" width="15.7109375" style="596" customWidth="1"/>
    <col min="9993" max="9993" width="2.7109375" style="596" customWidth="1"/>
    <col min="9994" max="9994" width="28.5703125" style="596" customWidth="1"/>
    <col min="9995" max="10240" width="9.140625" style="596"/>
    <col min="10241" max="10241" width="5.7109375" style="596" customWidth="1"/>
    <col min="10242" max="10242" width="60.7109375" style="596" customWidth="1"/>
    <col min="10243" max="10243" width="7.7109375" style="596" customWidth="1"/>
    <col min="10244" max="10244" width="10.28515625" style="596" customWidth="1"/>
    <col min="10245" max="10245" width="13.7109375" style="596" customWidth="1"/>
    <col min="10246" max="10246" width="15.7109375" style="596" customWidth="1"/>
    <col min="10247" max="10247" width="13.7109375" style="596" customWidth="1"/>
    <col min="10248" max="10248" width="15.7109375" style="596" customWidth="1"/>
    <col min="10249" max="10249" width="2.7109375" style="596" customWidth="1"/>
    <col min="10250" max="10250" width="28.5703125" style="596" customWidth="1"/>
    <col min="10251" max="10496" width="9.140625" style="596"/>
    <col min="10497" max="10497" width="5.7109375" style="596" customWidth="1"/>
    <col min="10498" max="10498" width="60.7109375" style="596" customWidth="1"/>
    <col min="10499" max="10499" width="7.7109375" style="596" customWidth="1"/>
    <col min="10500" max="10500" width="10.28515625" style="596" customWidth="1"/>
    <col min="10501" max="10501" width="13.7109375" style="596" customWidth="1"/>
    <col min="10502" max="10502" width="15.7109375" style="596" customWidth="1"/>
    <col min="10503" max="10503" width="13.7109375" style="596" customWidth="1"/>
    <col min="10504" max="10504" width="15.7109375" style="596" customWidth="1"/>
    <col min="10505" max="10505" width="2.7109375" style="596" customWidth="1"/>
    <col min="10506" max="10506" width="28.5703125" style="596" customWidth="1"/>
    <col min="10507" max="10752" width="9.140625" style="596"/>
    <col min="10753" max="10753" width="5.7109375" style="596" customWidth="1"/>
    <col min="10754" max="10754" width="60.7109375" style="596" customWidth="1"/>
    <col min="10755" max="10755" width="7.7109375" style="596" customWidth="1"/>
    <col min="10756" max="10756" width="10.28515625" style="596" customWidth="1"/>
    <col min="10757" max="10757" width="13.7109375" style="596" customWidth="1"/>
    <col min="10758" max="10758" width="15.7109375" style="596" customWidth="1"/>
    <col min="10759" max="10759" width="13.7109375" style="596" customWidth="1"/>
    <col min="10760" max="10760" width="15.7109375" style="596" customWidth="1"/>
    <col min="10761" max="10761" width="2.7109375" style="596" customWidth="1"/>
    <col min="10762" max="10762" width="28.5703125" style="596" customWidth="1"/>
    <col min="10763" max="11008" width="9.140625" style="596"/>
    <col min="11009" max="11009" width="5.7109375" style="596" customWidth="1"/>
    <col min="11010" max="11010" width="60.7109375" style="596" customWidth="1"/>
    <col min="11011" max="11011" width="7.7109375" style="596" customWidth="1"/>
    <col min="11012" max="11012" width="10.28515625" style="596" customWidth="1"/>
    <col min="11013" max="11013" width="13.7109375" style="596" customWidth="1"/>
    <col min="11014" max="11014" width="15.7109375" style="596" customWidth="1"/>
    <col min="11015" max="11015" width="13.7109375" style="596" customWidth="1"/>
    <col min="11016" max="11016" width="15.7109375" style="596" customWidth="1"/>
    <col min="11017" max="11017" width="2.7109375" style="596" customWidth="1"/>
    <col min="11018" max="11018" width="28.5703125" style="596" customWidth="1"/>
    <col min="11019" max="11264" width="9.140625" style="596"/>
    <col min="11265" max="11265" width="5.7109375" style="596" customWidth="1"/>
    <col min="11266" max="11266" width="60.7109375" style="596" customWidth="1"/>
    <col min="11267" max="11267" width="7.7109375" style="596" customWidth="1"/>
    <col min="11268" max="11268" width="10.28515625" style="596" customWidth="1"/>
    <col min="11269" max="11269" width="13.7109375" style="596" customWidth="1"/>
    <col min="11270" max="11270" width="15.7109375" style="596" customWidth="1"/>
    <col min="11271" max="11271" width="13.7109375" style="596" customWidth="1"/>
    <col min="11272" max="11272" width="15.7109375" style="596" customWidth="1"/>
    <col min="11273" max="11273" width="2.7109375" style="596" customWidth="1"/>
    <col min="11274" max="11274" width="28.5703125" style="596" customWidth="1"/>
    <col min="11275" max="11520" width="9.140625" style="596"/>
    <col min="11521" max="11521" width="5.7109375" style="596" customWidth="1"/>
    <col min="11522" max="11522" width="60.7109375" style="596" customWidth="1"/>
    <col min="11523" max="11523" width="7.7109375" style="596" customWidth="1"/>
    <col min="11524" max="11524" width="10.28515625" style="596" customWidth="1"/>
    <col min="11525" max="11525" width="13.7109375" style="596" customWidth="1"/>
    <col min="11526" max="11526" width="15.7109375" style="596" customWidth="1"/>
    <col min="11527" max="11527" width="13.7109375" style="596" customWidth="1"/>
    <col min="11528" max="11528" width="15.7109375" style="596" customWidth="1"/>
    <col min="11529" max="11529" width="2.7109375" style="596" customWidth="1"/>
    <col min="11530" max="11530" width="28.5703125" style="596" customWidth="1"/>
    <col min="11531" max="11776" width="9.140625" style="596"/>
    <col min="11777" max="11777" width="5.7109375" style="596" customWidth="1"/>
    <col min="11778" max="11778" width="60.7109375" style="596" customWidth="1"/>
    <col min="11779" max="11779" width="7.7109375" style="596" customWidth="1"/>
    <col min="11780" max="11780" width="10.28515625" style="596" customWidth="1"/>
    <col min="11781" max="11781" width="13.7109375" style="596" customWidth="1"/>
    <col min="11782" max="11782" width="15.7109375" style="596" customWidth="1"/>
    <col min="11783" max="11783" width="13.7109375" style="596" customWidth="1"/>
    <col min="11784" max="11784" width="15.7109375" style="596" customWidth="1"/>
    <col min="11785" max="11785" width="2.7109375" style="596" customWidth="1"/>
    <col min="11786" max="11786" width="28.5703125" style="596" customWidth="1"/>
    <col min="11787" max="12032" width="9.140625" style="596"/>
    <col min="12033" max="12033" width="5.7109375" style="596" customWidth="1"/>
    <col min="12034" max="12034" width="60.7109375" style="596" customWidth="1"/>
    <col min="12035" max="12035" width="7.7109375" style="596" customWidth="1"/>
    <col min="12036" max="12036" width="10.28515625" style="596" customWidth="1"/>
    <col min="12037" max="12037" width="13.7109375" style="596" customWidth="1"/>
    <col min="12038" max="12038" width="15.7109375" style="596" customWidth="1"/>
    <col min="12039" max="12039" width="13.7109375" style="596" customWidth="1"/>
    <col min="12040" max="12040" width="15.7109375" style="596" customWidth="1"/>
    <col min="12041" max="12041" width="2.7109375" style="596" customWidth="1"/>
    <col min="12042" max="12042" width="28.5703125" style="596" customWidth="1"/>
    <col min="12043" max="12288" width="9.140625" style="596"/>
    <col min="12289" max="12289" width="5.7109375" style="596" customWidth="1"/>
    <col min="12290" max="12290" width="60.7109375" style="596" customWidth="1"/>
    <col min="12291" max="12291" width="7.7109375" style="596" customWidth="1"/>
    <col min="12292" max="12292" width="10.28515625" style="596" customWidth="1"/>
    <col min="12293" max="12293" width="13.7109375" style="596" customWidth="1"/>
    <col min="12294" max="12294" width="15.7109375" style="596" customWidth="1"/>
    <col min="12295" max="12295" width="13.7109375" style="596" customWidth="1"/>
    <col min="12296" max="12296" width="15.7109375" style="596" customWidth="1"/>
    <col min="12297" max="12297" width="2.7109375" style="596" customWidth="1"/>
    <col min="12298" max="12298" width="28.5703125" style="596" customWidth="1"/>
    <col min="12299" max="12544" width="9.140625" style="596"/>
    <col min="12545" max="12545" width="5.7109375" style="596" customWidth="1"/>
    <col min="12546" max="12546" width="60.7109375" style="596" customWidth="1"/>
    <col min="12547" max="12547" width="7.7109375" style="596" customWidth="1"/>
    <col min="12548" max="12548" width="10.28515625" style="596" customWidth="1"/>
    <col min="12549" max="12549" width="13.7109375" style="596" customWidth="1"/>
    <col min="12550" max="12550" width="15.7109375" style="596" customWidth="1"/>
    <col min="12551" max="12551" width="13.7109375" style="596" customWidth="1"/>
    <col min="12552" max="12552" width="15.7109375" style="596" customWidth="1"/>
    <col min="12553" max="12553" width="2.7109375" style="596" customWidth="1"/>
    <col min="12554" max="12554" width="28.5703125" style="596" customWidth="1"/>
    <col min="12555" max="12800" width="9.140625" style="596"/>
    <col min="12801" max="12801" width="5.7109375" style="596" customWidth="1"/>
    <col min="12802" max="12802" width="60.7109375" style="596" customWidth="1"/>
    <col min="12803" max="12803" width="7.7109375" style="596" customWidth="1"/>
    <col min="12804" max="12804" width="10.28515625" style="596" customWidth="1"/>
    <col min="12805" max="12805" width="13.7109375" style="596" customWidth="1"/>
    <col min="12806" max="12806" width="15.7109375" style="596" customWidth="1"/>
    <col min="12807" max="12807" width="13.7109375" style="596" customWidth="1"/>
    <col min="12808" max="12808" width="15.7109375" style="596" customWidth="1"/>
    <col min="12809" max="12809" width="2.7109375" style="596" customWidth="1"/>
    <col min="12810" max="12810" width="28.5703125" style="596" customWidth="1"/>
    <col min="12811" max="13056" width="9.140625" style="596"/>
    <col min="13057" max="13057" width="5.7109375" style="596" customWidth="1"/>
    <col min="13058" max="13058" width="60.7109375" style="596" customWidth="1"/>
    <col min="13059" max="13059" width="7.7109375" style="596" customWidth="1"/>
    <col min="13060" max="13060" width="10.28515625" style="596" customWidth="1"/>
    <col min="13061" max="13061" width="13.7109375" style="596" customWidth="1"/>
    <col min="13062" max="13062" width="15.7109375" style="596" customWidth="1"/>
    <col min="13063" max="13063" width="13.7109375" style="596" customWidth="1"/>
    <col min="13064" max="13064" width="15.7109375" style="596" customWidth="1"/>
    <col min="13065" max="13065" width="2.7109375" style="596" customWidth="1"/>
    <col min="13066" max="13066" width="28.5703125" style="596" customWidth="1"/>
    <col min="13067" max="13312" width="9.140625" style="596"/>
    <col min="13313" max="13313" width="5.7109375" style="596" customWidth="1"/>
    <col min="13314" max="13314" width="60.7109375" style="596" customWidth="1"/>
    <col min="13315" max="13315" width="7.7109375" style="596" customWidth="1"/>
    <col min="13316" max="13316" width="10.28515625" style="596" customWidth="1"/>
    <col min="13317" max="13317" width="13.7109375" style="596" customWidth="1"/>
    <col min="13318" max="13318" width="15.7109375" style="596" customWidth="1"/>
    <col min="13319" max="13319" width="13.7109375" style="596" customWidth="1"/>
    <col min="13320" max="13320" width="15.7109375" style="596" customWidth="1"/>
    <col min="13321" max="13321" width="2.7109375" style="596" customWidth="1"/>
    <col min="13322" max="13322" width="28.5703125" style="596" customWidth="1"/>
    <col min="13323" max="13568" width="9.140625" style="596"/>
    <col min="13569" max="13569" width="5.7109375" style="596" customWidth="1"/>
    <col min="13570" max="13570" width="60.7109375" style="596" customWidth="1"/>
    <col min="13571" max="13571" width="7.7109375" style="596" customWidth="1"/>
    <col min="13572" max="13572" width="10.28515625" style="596" customWidth="1"/>
    <col min="13573" max="13573" width="13.7109375" style="596" customWidth="1"/>
    <col min="13574" max="13574" width="15.7109375" style="596" customWidth="1"/>
    <col min="13575" max="13575" width="13.7109375" style="596" customWidth="1"/>
    <col min="13576" max="13576" width="15.7109375" style="596" customWidth="1"/>
    <col min="13577" max="13577" width="2.7109375" style="596" customWidth="1"/>
    <col min="13578" max="13578" width="28.5703125" style="596" customWidth="1"/>
    <col min="13579" max="13824" width="9.140625" style="596"/>
    <col min="13825" max="13825" width="5.7109375" style="596" customWidth="1"/>
    <col min="13826" max="13826" width="60.7109375" style="596" customWidth="1"/>
    <col min="13827" max="13827" width="7.7109375" style="596" customWidth="1"/>
    <col min="13828" max="13828" width="10.28515625" style="596" customWidth="1"/>
    <col min="13829" max="13829" width="13.7109375" style="596" customWidth="1"/>
    <col min="13830" max="13830" width="15.7109375" style="596" customWidth="1"/>
    <col min="13831" max="13831" width="13.7109375" style="596" customWidth="1"/>
    <col min="13832" max="13832" width="15.7109375" style="596" customWidth="1"/>
    <col min="13833" max="13833" width="2.7109375" style="596" customWidth="1"/>
    <col min="13834" max="13834" width="28.5703125" style="596" customWidth="1"/>
    <col min="13835" max="14080" width="9.140625" style="596"/>
    <col min="14081" max="14081" width="5.7109375" style="596" customWidth="1"/>
    <col min="14082" max="14082" width="60.7109375" style="596" customWidth="1"/>
    <col min="14083" max="14083" width="7.7109375" style="596" customWidth="1"/>
    <col min="14084" max="14084" width="10.28515625" style="596" customWidth="1"/>
    <col min="14085" max="14085" width="13.7109375" style="596" customWidth="1"/>
    <col min="14086" max="14086" width="15.7109375" style="596" customWidth="1"/>
    <col min="14087" max="14087" width="13.7109375" style="596" customWidth="1"/>
    <col min="14088" max="14088" width="15.7109375" style="596" customWidth="1"/>
    <col min="14089" max="14089" width="2.7109375" style="596" customWidth="1"/>
    <col min="14090" max="14090" width="28.5703125" style="596" customWidth="1"/>
    <col min="14091" max="14336" width="9.140625" style="596"/>
    <col min="14337" max="14337" width="5.7109375" style="596" customWidth="1"/>
    <col min="14338" max="14338" width="60.7109375" style="596" customWidth="1"/>
    <col min="14339" max="14339" width="7.7109375" style="596" customWidth="1"/>
    <col min="14340" max="14340" width="10.28515625" style="596" customWidth="1"/>
    <col min="14341" max="14341" width="13.7109375" style="596" customWidth="1"/>
    <col min="14342" max="14342" width="15.7109375" style="596" customWidth="1"/>
    <col min="14343" max="14343" width="13.7109375" style="596" customWidth="1"/>
    <col min="14344" max="14344" width="15.7109375" style="596" customWidth="1"/>
    <col min="14345" max="14345" width="2.7109375" style="596" customWidth="1"/>
    <col min="14346" max="14346" width="28.5703125" style="596" customWidth="1"/>
    <col min="14347" max="14592" width="9.140625" style="596"/>
    <col min="14593" max="14593" width="5.7109375" style="596" customWidth="1"/>
    <col min="14594" max="14594" width="60.7109375" style="596" customWidth="1"/>
    <col min="14595" max="14595" width="7.7109375" style="596" customWidth="1"/>
    <col min="14596" max="14596" width="10.28515625" style="596" customWidth="1"/>
    <col min="14597" max="14597" width="13.7109375" style="596" customWidth="1"/>
    <col min="14598" max="14598" width="15.7109375" style="596" customWidth="1"/>
    <col min="14599" max="14599" width="13.7109375" style="596" customWidth="1"/>
    <col min="14600" max="14600" width="15.7109375" style="596" customWidth="1"/>
    <col min="14601" max="14601" width="2.7109375" style="596" customWidth="1"/>
    <col min="14602" max="14602" width="28.5703125" style="596" customWidth="1"/>
    <col min="14603" max="14848" width="9.140625" style="596"/>
    <col min="14849" max="14849" width="5.7109375" style="596" customWidth="1"/>
    <col min="14850" max="14850" width="60.7109375" style="596" customWidth="1"/>
    <col min="14851" max="14851" width="7.7109375" style="596" customWidth="1"/>
    <col min="14852" max="14852" width="10.28515625" style="596" customWidth="1"/>
    <col min="14853" max="14853" width="13.7109375" style="596" customWidth="1"/>
    <col min="14854" max="14854" width="15.7109375" style="596" customWidth="1"/>
    <col min="14855" max="14855" width="13.7109375" style="596" customWidth="1"/>
    <col min="14856" max="14856" width="15.7109375" style="596" customWidth="1"/>
    <col min="14857" max="14857" width="2.7109375" style="596" customWidth="1"/>
    <col min="14858" max="14858" width="28.5703125" style="596" customWidth="1"/>
    <col min="14859" max="15104" width="9.140625" style="596"/>
    <col min="15105" max="15105" width="5.7109375" style="596" customWidth="1"/>
    <col min="15106" max="15106" width="60.7109375" style="596" customWidth="1"/>
    <col min="15107" max="15107" width="7.7109375" style="596" customWidth="1"/>
    <col min="15108" max="15108" width="10.28515625" style="596" customWidth="1"/>
    <col min="15109" max="15109" width="13.7109375" style="596" customWidth="1"/>
    <col min="15110" max="15110" width="15.7109375" style="596" customWidth="1"/>
    <col min="15111" max="15111" width="13.7109375" style="596" customWidth="1"/>
    <col min="15112" max="15112" width="15.7109375" style="596" customWidth="1"/>
    <col min="15113" max="15113" width="2.7109375" style="596" customWidth="1"/>
    <col min="15114" max="15114" width="28.5703125" style="596" customWidth="1"/>
    <col min="15115" max="15360" width="9.140625" style="596"/>
    <col min="15361" max="15361" width="5.7109375" style="596" customWidth="1"/>
    <col min="15362" max="15362" width="60.7109375" style="596" customWidth="1"/>
    <col min="15363" max="15363" width="7.7109375" style="596" customWidth="1"/>
    <col min="15364" max="15364" width="10.28515625" style="596" customWidth="1"/>
    <col min="15365" max="15365" width="13.7109375" style="596" customWidth="1"/>
    <col min="15366" max="15366" width="15.7109375" style="596" customWidth="1"/>
    <col min="15367" max="15367" width="13.7109375" style="596" customWidth="1"/>
    <col min="15368" max="15368" width="15.7109375" style="596" customWidth="1"/>
    <col min="15369" max="15369" width="2.7109375" style="596" customWidth="1"/>
    <col min="15370" max="15370" width="28.5703125" style="596" customWidth="1"/>
    <col min="15371" max="15616" width="9.140625" style="596"/>
    <col min="15617" max="15617" width="5.7109375" style="596" customWidth="1"/>
    <col min="15618" max="15618" width="60.7109375" style="596" customWidth="1"/>
    <col min="15619" max="15619" width="7.7109375" style="596" customWidth="1"/>
    <col min="15620" max="15620" width="10.28515625" style="596" customWidth="1"/>
    <col min="15621" max="15621" width="13.7109375" style="596" customWidth="1"/>
    <col min="15622" max="15622" width="15.7109375" style="596" customWidth="1"/>
    <col min="15623" max="15623" width="13.7109375" style="596" customWidth="1"/>
    <col min="15624" max="15624" width="15.7109375" style="596" customWidth="1"/>
    <col min="15625" max="15625" width="2.7109375" style="596" customWidth="1"/>
    <col min="15626" max="15626" width="28.5703125" style="596" customWidth="1"/>
    <col min="15627" max="15872" width="9.140625" style="596"/>
    <col min="15873" max="15873" width="5.7109375" style="596" customWidth="1"/>
    <col min="15874" max="15874" width="60.7109375" style="596" customWidth="1"/>
    <col min="15875" max="15875" width="7.7109375" style="596" customWidth="1"/>
    <col min="15876" max="15876" width="10.28515625" style="596" customWidth="1"/>
    <col min="15877" max="15877" width="13.7109375" style="596" customWidth="1"/>
    <col min="15878" max="15878" width="15.7109375" style="596" customWidth="1"/>
    <col min="15879" max="15879" width="13.7109375" style="596" customWidth="1"/>
    <col min="15880" max="15880" width="15.7109375" style="596" customWidth="1"/>
    <col min="15881" max="15881" width="2.7109375" style="596" customWidth="1"/>
    <col min="15882" max="15882" width="28.5703125" style="596" customWidth="1"/>
    <col min="15883" max="16128" width="9.140625" style="596"/>
    <col min="16129" max="16129" width="5.7109375" style="596" customWidth="1"/>
    <col min="16130" max="16130" width="60.7109375" style="596" customWidth="1"/>
    <col min="16131" max="16131" width="7.7109375" style="596" customWidth="1"/>
    <col min="16132" max="16132" width="10.28515625" style="596" customWidth="1"/>
    <col min="16133" max="16133" width="13.7109375" style="596" customWidth="1"/>
    <col min="16134" max="16134" width="15.7109375" style="596" customWidth="1"/>
    <col min="16135" max="16135" width="13.7109375" style="596" customWidth="1"/>
    <col min="16136" max="16136" width="15.7109375" style="596" customWidth="1"/>
    <col min="16137" max="16137" width="2.7109375" style="596" customWidth="1"/>
    <col min="16138" max="16138" width="28.5703125" style="596" customWidth="1"/>
    <col min="16139" max="16384" width="9.140625" style="596"/>
  </cols>
  <sheetData>
    <row r="1" spans="1:10" s="574" customFormat="1" ht="21" thickBot="1">
      <c r="A1" s="1014" t="s">
        <v>538</v>
      </c>
      <c r="B1" s="1015"/>
      <c r="C1" s="1015"/>
      <c r="D1" s="1015"/>
      <c r="E1" s="1015"/>
      <c r="F1" s="1015"/>
      <c r="G1" s="1015"/>
      <c r="H1" s="1016"/>
      <c r="I1" s="572"/>
      <c r="J1" s="573"/>
    </row>
    <row r="2" spans="1:10" s="574" customFormat="1" ht="40.5" customHeight="1" thickBot="1">
      <c r="A2" s="1014" t="s">
        <v>539</v>
      </c>
      <c r="B2" s="1015"/>
      <c r="C2" s="1015"/>
      <c r="D2" s="1015"/>
      <c r="E2" s="1015"/>
      <c r="F2" s="1015"/>
      <c r="G2" s="1015"/>
      <c r="H2" s="1016"/>
      <c r="I2" s="572"/>
      <c r="J2" s="573"/>
    </row>
    <row r="3" spans="1:10" s="574" customFormat="1" ht="21" thickBot="1">
      <c r="A3" s="575"/>
      <c r="B3" s="576"/>
      <c r="C3" s="577"/>
      <c r="D3" s="577"/>
      <c r="E3" s="578"/>
      <c r="F3" s="579"/>
      <c r="G3" s="578"/>
      <c r="H3" s="580"/>
      <c r="I3" s="581"/>
      <c r="J3" s="573"/>
    </row>
    <row r="4" spans="1:10" s="589" customFormat="1" ht="24.95" customHeight="1">
      <c r="A4" s="582" t="s">
        <v>540</v>
      </c>
      <c r="B4" s="583" t="s">
        <v>541</v>
      </c>
      <c r="C4" s="584" t="s">
        <v>542</v>
      </c>
      <c r="D4" s="584" t="s">
        <v>543</v>
      </c>
      <c r="E4" s="585" t="s">
        <v>544</v>
      </c>
      <c r="F4" s="586" t="s">
        <v>529</v>
      </c>
      <c r="G4" s="585" t="s">
        <v>545</v>
      </c>
      <c r="H4" s="587" t="s">
        <v>546</v>
      </c>
      <c r="I4" s="588"/>
    </row>
    <row r="5" spans="1:10" s="589" customFormat="1" ht="13.5" thickBot="1">
      <c r="A5" s="590"/>
      <c r="B5" s="591"/>
      <c r="C5" s="592"/>
      <c r="D5" s="592"/>
      <c r="E5" s="593" t="s">
        <v>58</v>
      </c>
      <c r="F5" s="594" t="s">
        <v>58</v>
      </c>
      <c r="G5" s="593" t="s">
        <v>58</v>
      </c>
      <c r="H5" s="595" t="s">
        <v>58</v>
      </c>
      <c r="I5" s="588"/>
      <c r="J5" s="596"/>
    </row>
    <row r="6" spans="1:10" s="589" customFormat="1">
      <c r="A6" s="597"/>
      <c r="B6" s="598"/>
      <c r="C6" s="599"/>
      <c r="D6" s="599"/>
      <c r="E6" s="600"/>
      <c r="F6" s="601"/>
      <c r="G6" s="600"/>
      <c r="H6" s="602"/>
      <c r="I6" s="588"/>
      <c r="J6" s="596"/>
    </row>
    <row r="7" spans="1:10" s="589" customFormat="1">
      <c r="A7" s="603"/>
      <c r="B7" s="604" t="s">
        <v>534</v>
      </c>
      <c r="C7" s="605"/>
      <c r="D7" s="605"/>
      <c r="E7" s="606"/>
      <c r="F7" s="607"/>
      <c r="G7" s="606"/>
      <c r="H7" s="608"/>
      <c r="I7" s="609"/>
      <c r="J7" s="596"/>
    </row>
    <row r="8" spans="1:10" s="589" customFormat="1">
      <c r="A8" s="610"/>
      <c r="B8" s="611"/>
      <c r="C8" s="612"/>
      <c r="D8" s="612"/>
      <c r="E8" s="613"/>
      <c r="F8" s="614"/>
      <c r="G8" s="613"/>
      <c r="H8" s="615"/>
      <c r="I8" s="609"/>
      <c r="J8" s="596"/>
    </row>
    <row r="9" spans="1:10">
      <c r="A9" s="463"/>
      <c r="B9" s="616" t="s">
        <v>614</v>
      </c>
      <c r="C9" s="617"/>
      <c r="D9" s="618"/>
      <c r="E9" s="619"/>
      <c r="F9" s="620"/>
      <c r="G9" s="619"/>
      <c r="H9" s="621"/>
      <c r="I9" s="622"/>
    </row>
    <row r="10" spans="1:10" s="589" customFormat="1" ht="38.25">
      <c r="A10" s="463">
        <v>1</v>
      </c>
      <c r="B10" s="471" t="s">
        <v>615</v>
      </c>
      <c r="C10" s="344">
        <v>1</v>
      </c>
      <c r="D10" s="618" t="s">
        <v>303</v>
      </c>
      <c r="E10" s="346">
        <v>0</v>
      </c>
      <c r="F10" s="472">
        <f t="shared" ref="F10:F30" si="0">C10*E10</f>
        <v>0</v>
      </c>
      <c r="G10" s="346">
        <v>0</v>
      </c>
      <c r="H10" s="473">
        <f>G10*C10</f>
        <v>0</v>
      </c>
      <c r="I10" s="474"/>
      <c r="J10" s="623"/>
    </row>
    <row r="11" spans="1:10" s="626" customFormat="1">
      <c r="A11" s="475"/>
      <c r="B11" s="476" t="s">
        <v>552</v>
      </c>
      <c r="C11" s="477"/>
      <c r="D11" s="624"/>
      <c r="E11" s="479"/>
      <c r="F11" s="472">
        <f t="shared" si="0"/>
        <v>0</v>
      </c>
      <c r="G11" s="479"/>
      <c r="H11" s="473">
        <f t="shared" ref="H11:H30" si="1">G11*C11</f>
        <v>0</v>
      </c>
      <c r="I11" s="480"/>
      <c r="J11" s="625"/>
    </row>
    <row r="12" spans="1:10" s="589" customFormat="1" ht="38.25">
      <c r="A12" s="463">
        <v>2</v>
      </c>
      <c r="B12" s="471" t="s">
        <v>616</v>
      </c>
      <c r="C12" s="344">
        <v>10</v>
      </c>
      <c r="D12" s="618" t="s">
        <v>303</v>
      </c>
      <c r="E12" s="346">
        <v>0</v>
      </c>
      <c r="F12" s="472">
        <f t="shared" si="0"/>
        <v>0</v>
      </c>
      <c r="G12" s="346">
        <v>0</v>
      </c>
      <c r="H12" s="473">
        <f t="shared" si="1"/>
        <v>0</v>
      </c>
      <c r="I12" s="474"/>
      <c r="J12" s="627"/>
    </row>
    <row r="13" spans="1:10" s="626" customFormat="1">
      <c r="A13" s="475"/>
      <c r="B13" s="476" t="s">
        <v>571</v>
      </c>
      <c r="C13" s="477"/>
      <c r="D13" s="624"/>
      <c r="E13" s="479"/>
      <c r="F13" s="472">
        <f t="shared" si="0"/>
        <v>0</v>
      </c>
      <c r="G13" s="479"/>
      <c r="H13" s="473">
        <f t="shared" si="1"/>
        <v>0</v>
      </c>
      <c r="I13" s="480"/>
      <c r="J13" s="625"/>
    </row>
    <row r="14" spans="1:10" s="626" customFormat="1">
      <c r="A14" s="463">
        <v>3</v>
      </c>
      <c r="B14" s="628" t="s">
        <v>617</v>
      </c>
      <c r="C14" s="344">
        <v>10</v>
      </c>
      <c r="D14" s="618" t="s">
        <v>303</v>
      </c>
      <c r="E14" s="346">
        <v>0</v>
      </c>
      <c r="F14" s="472">
        <f t="shared" si="0"/>
        <v>0</v>
      </c>
      <c r="G14" s="346">
        <v>0</v>
      </c>
      <c r="H14" s="473">
        <f t="shared" si="1"/>
        <v>0</v>
      </c>
      <c r="I14" s="474"/>
      <c r="J14" s="625"/>
    </row>
    <row r="15" spans="1:10" s="626" customFormat="1">
      <c r="A15" s="475"/>
      <c r="B15" s="629" t="s">
        <v>571</v>
      </c>
      <c r="C15" s="477"/>
      <c r="D15" s="624"/>
      <c r="E15" s="479"/>
      <c r="F15" s="472">
        <f t="shared" si="0"/>
        <v>0</v>
      </c>
      <c r="G15" s="479"/>
      <c r="H15" s="473">
        <f t="shared" si="1"/>
        <v>0</v>
      </c>
      <c r="I15" s="480"/>
      <c r="J15" s="625"/>
    </row>
    <row r="16" spans="1:10" s="626" customFormat="1" ht="25.5">
      <c r="A16" s="463">
        <v>4</v>
      </c>
      <c r="B16" s="628" t="s">
        <v>568</v>
      </c>
      <c r="C16" s="344">
        <v>1</v>
      </c>
      <c r="D16" s="618" t="s">
        <v>569</v>
      </c>
      <c r="E16" s="346">
        <v>0</v>
      </c>
      <c r="F16" s="472">
        <f t="shared" si="0"/>
        <v>0</v>
      </c>
      <c r="G16" s="346">
        <v>0</v>
      </c>
      <c r="H16" s="473">
        <f t="shared" si="1"/>
        <v>0</v>
      </c>
      <c r="I16" s="474"/>
      <c r="J16" s="625"/>
    </row>
    <row r="17" spans="1:11" s="626" customFormat="1">
      <c r="A17" s="475"/>
      <c r="B17" s="629" t="s">
        <v>552</v>
      </c>
      <c r="C17" s="477"/>
      <c r="D17" s="624"/>
      <c r="E17" s="479"/>
      <c r="F17" s="472">
        <f t="shared" si="0"/>
        <v>0</v>
      </c>
      <c r="G17" s="479"/>
      <c r="H17" s="473">
        <f t="shared" si="1"/>
        <v>0</v>
      </c>
      <c r="I17" s="480"/>
      <c r="J17" s="625"/>
    </row>
    <row r="18" spans="1:11" s="626" customFormat="1" ht="25.5">
      <c r="A18" s="463">
        <v>5</v>
      </c>
      <c r="B18" s="630" t="s">
        <v>570</v>
      </c>
      <c r="C18" s="344">
        <v>6</v>
      </c>
      <c r="D18" s="618" t="s">
        <v>549</v>
      </c>
      <c r="E18" s="345">
        <v>0</v>
      </c>
      <c r="F18" s="472">
        <f t="shared" si="0"/>
        <v>0</v>
      </c>
      <c r="G18" s="346">
        <v>0</v>
      </c>
      <c r="H18" s="473">
        <f t="shared" si="1"/>
        <v>0</v>
      </c>
      <c r="I18" s="474"/>
      <c r="J18" s="625"/>
    </row>
    <row r="19" spans="1:11" s="626" customFormat="1">
      <c r="A19" s="475"/>
      <c r="B19" s="629" t="s">
        <v>593</v>
      </c>
      <c r="C19" s="477"/>
      <c r="D19" s="624"/>
      <c r="E19" s="479"/>
      <c r="F19" s="472">
        <f t="shared" si="0"/>
        <v>0</v>
      </c>
      <c r="G19" s="479"/>
      <c r="H19" s="473">
        <f t="shared" si="1"/>
        <v>0</v>
      </c>
      <c r="I19" s="480"/>
      <c r="J19" s="625"/>
    </row>
    <row r="20" spans="1:11" s="625" customFormat="1">
      <c r="A20" s="463"/>
      <c r="B20" s="616" t="s">
        <v>572</v>
      </c>
      <c r="C20" s="617"/>
      <c r="D20" s="618"/>
      <c r="E20" s="345">
        <v>0</v>
      </c>
      <c r="F20" s="472">
        <f t="shared" si="0"/>
        <v>0</v>
      </c>
      <c r="G20" s="345">
        <v>0</v>
      </c>
      <c r="H20" s="473">
        <f t="shared" si="1"/>
        <v>0</v>
      </c>
      <c r="I20" s="474"/>
      <c r="K20" s="626"/>
    </row>
    <row r="21" spans="1:11" s="625" customFormat="1">
      <c r="A21" s="463">
        <v>6</v>
      </c>
      <c r="B21" s="489" t="s">
        <v>618</v>
      </c>
      <c r="C21" s="359">
        <v>500</v>
      </c>
      <c r="D21" s="485" t="s">
        <v>151</v>
      </c>
      <c r="E21" s="490">
        <v>0</v>
      </c>
      <c r="F21" s="472">
        <f t="shared" si="0"/>
        <v>0</v>
      </c>
      <c r="G21" s="490">
        <v>0</v>
      </c>
      <c r="H21" s="473">
        <f t="shared" si="1"/>
        <v>0</v>
      </c>
      <c r="I21" s="474"/>
      <c r="K21" s="626"/>
    </row>
    <row r="22" spans="1:11" s="625" customFormat="1">
      <c r="A22" s="475"/>
      <c r="B22" s="491" t="s">
        <v>619</v>
      </c>
      <c r="C22" s="492"/>
      <c r="D22" s="487"/>
      <c r="E22" s="493"/>
      <c r="F22" s="472">
        <f t="shared" si="0"/>
        <v>0</v>
      </c>
      <c r="G22" s="493"/>
      <c r="H22" s="473">
        <f t="shared" si="1"/>
        <v>0</v>
      </c>
      <c r="I22" s="474"/>
      <c r="K22" s="626"/>
    </row>
    <row r="23" spans="1:11" s="625" customFormat="1" ht="25.5">
      <c r="A23" s="463">
        <v>7</v>
      </c>
      <c r="B23" s="489" t="s">
        <v>568</v>
      </c>
      <c r="C23" s="359">
        <v>1</v>
      </c>
      <c r="D23" s="485" t="s">
        <v>151</v>
      </c>
      <c r="E23" s="490">
        <v>0</v>
      </c>
      <c r="F23" s="472">
        <f t="shared" si="0"/>
        <v>0</v>
      </c>
      <c r="G23" s="490">
        <v>0</v>
      </c>
      <c r="H23" s="473">
        <f t="shared" si="1"/>
        <v>0</v>
      </c>
      <c r="I23" s="474"/>
      <c r="K23" s="626"/>
    </row>
    <row r="24" spans="1:11" s="625" customFormat="1">
      <c r="A24" s="475"/>
      <c r="B24" s="491" t="s">
        <v>552</v>
      </c>
      <c r="C24" s="492"/>
      <c r="D24" s="487"/>
      <c r="E24" s="493"/>
      <c r="F24" s="472">
        <f t="shared" si="0"/>
        <v>0</v>
      </c>
      <c r="G24" s="493"/>
      <c r="H24" s="473">
        <f t="shared" si="1"/>
        <v>0</v>
      </c>
      <c r="I24" s="474"/>
      <c r="K24" s="626"/>
    </row>
    <row r="25" spans="1:11" s="625" customFormat="1" ht="25.5">
      <c r="A25" s="463">
        <v>8</v>
      </c>
      <c r="B25" s="489" t="s">
        <v>575</v>
      </c>
      <c r="C25" s="359">
        <v>6</v>
      </c>
      <c r="D25" s="485" t="s">
        <v>303</v>
      </c>
      <c r="E25" s="494">
        <v>0</v>
      </c>
      <c r="F25" s="472">
        <f t="shared" si="0"/>
        <v>0</v>
      </c>
      <c r="G25" s="490">
        <v>0</v>
      </c>
      <c r="H25" s="473">
        <f t="shared" si="1"/>
        <v>0</v>
      </c>
      <c r="I25" s="474"/>
      <c r="K25" s="626"/>
    </row>
    <row r="26" spans="1:11" s="625" customFormat="1">
      <c r="A26" s="475"/>
      <c r="B26" s="491" t="s">
        <v>593</v>
      </c>
      <c r="C26" s="492"/>
      <c r="D26" s="487"/>
      <c r="E26" s="493"/>
      <c r="F26" s="472">
        <f t="shared" si="0"/>
        <v>0</v>
      </c>
      <c r="G26" s="493"/>
      <c r="H26" s="473">
        <f t="shared" si="1"/>
        <v>0</v>
      </c>
      <c r="I26" s="474"/>
      <c r="K26" s="626"/>
    </row>
    <row r="27" spans="1:11">
      <c r="A27" s="463"/>
      <c r="B27" s="616" t="s">
        <v>576</v>
      </c>
      <c r="C27" s="617"/>
      <c r="D27" s="360"/>
      <c r="E27" s="345">
        <v>0</v>
      </c>
      <c r="F27" s="472">
        <f t="shared" si="0"/>
        <v>0</v>
      </c>
      <c r="G27" s="345">
        <v>0</v>
      </c>
      <c r="H27" s="473">
        <f t="shared" si="1"/>
        <v>0</v>
      </c>
      <c r="I27" s="622"/>
      <c r="K27" s="589"/>
    </row>
    <row r="28" spans="1:11">
      <c r="A28" s="463">
        <v>9</v>
      </c>
      <c r="B28" s="631" t="s">
        <v>612</v>
      </c>
      <c r="C28" s="632">
        <v>1</v>
      </c>
      <c r="D28" s="360" t="s">
        <v>303</v>
      </c>
      <c r="E28" s="497"/>
      <c r="F28" s="472">
        <f t="shared" si="0"/>
        <v>0</v>
      </c>
      <c r="G28" s="369">
        <v>0</v>
      </c>
      <c r="H28" s="473">
        <f t="shared" si="1"/>
        <v>0</v>
      </c>
      <c r="I28" s="498"/>
      <c r="K28" s="589"/>
    </row>
    <row r="29" spans="1:11">
      <c r="A29" s="633">
        <v>10</v>
      </c>
      <c r="B29" s="631" t="s">
        <v>606</v>
      </c>
      <c r="C29" s="632">
        <v>1</v>
      </c>
      <c r="D29" s="360" t="s">
        <v>303</v>
      </c>
      <c r="E29" s="497"/>
      <c r="F29" s="472">
        <f t="shared" si="0"/>
        <v>0</v>
      </c>
      <c r="G29" s="369">
        <v>0</v>
      </c>
      <c r="H29" s="473">
        <f t="shared" si="1"/>
        <v>0</v>
      </c>
      <c r="I29" s="498"/>
      <c r="K29" s="589"/>
    </row>
    <row r="30" spans="1:11" s="374" customFormat="1">
      <c r="A30" s="463">
        <v>11</v>
      </c>
      <c r="B30" s="343" t="s">
        <v>579</v>
      </c>
      <c r="C30" s="371">
        <v>1</v>
      </c>
      <c r="D30" s="343" t="s">
        <v>303</v>
      </c>
      <c r="E30" s="372"/>
      <c r="F30" s="472">
        <f t="shared" si="0"/>
        <v>0</v>
      </c>
      <c r="G30" s="369">
        <v>0</v>
      </c>
      <c r="H30" s="473">
        <f t="shared" si="1"/>
        <v>0</v>
      </c>
      <c r="I30" s="498"/>
    </row>
    <row r="31" spans="1:11">
      <c r="A31" s="375"/>
      <c r="B31" s="634" t="s">
        <v>580</v>
      </c>
      <c r="C31" s="635"/>
      <c r="D31" s="636"/>
      <c r="E31" s="637"/>
      <c r="F31" s="638"/>
      <c r="G31" s="637"/>
      <c r="H31" s="639"/>
    </row>
    <row r="32" spans="1:11" ht="13.5" thickBot="1">
      <c r="A32" s="383"/>
      <c r="B32" s="640"/>
      <c r="C32" s="641"/>
      <c r="D32" s="642"/>
      <c r="E32" s="643"/>
      <c r="F32" s="644"/>
      <c r="G32" s="643"/>
      <c r="H32" s="645"/>
    </row>
    <row r="33" spans="1:9">
      <c r="A33" s="646"/>
      <c r="B33" s="647" t="s">
        <v>529</v>
      </c>
      <c r="C33" s="648"/>
      <c r="D33" s="649"/>
      <c r="E33" s="650"/>
      <c r="F33" s="651">
        <f>SUM(F9:F30)</f>
        <v>0</v>
      </c>
      <c r="G33" s="652"/>
      <c r="H33" s="653"/>
      <c r="I33" s="654"/>
    </row>
    <row r="34" spans="1:9">
      <c r="A34" s="655"/>
      <c r="B34" s="656" t="s">
        <v>530</v>
      </c>
      <c r="C34" s="657"/>
      <c r="D34" s="658"/>
      <c r="E34" s="659"/>
      <c r="F34" s="660"/>
      <c r="G34" s="661"/>
      <c r="H34" s="662">
        <f>SUM(H8:H30)</f>
        <v>0</v>
      </c>
      <c r="I34" s="663"/>
    </row>
    <row r="35" spans="1:9" ht="13.5" thickBot="1">
      <c r="A35" s="664"/>
      <c r="B35" s="665"/>
      <c r="C35" s="640"/>
      <c r="D35" s="665"/>
      <c r="E35" s="666"/>
      <c r="F35" s="654"/>
      <c r="G35" s="667"/>
      <c r="H35" s="668"/>
      <c r="I35" s="663"/>
    </row>
    <row r="36" spans="1:9" ht="13.5" thickBot="1">
      <c r="A36" s="669"/>
      <c r="B36" s="670" t="s">
        <v>581</v>
      </c>
      <c r="C36" s="671"/>
      <c r="D36" s="672"/>
      <c r="E36" s="673"/>
      <c r="F36" s="674"/>
      <c r="G36" s="673"/>
      <c r="H36" s="675">
        <f>SUM(H34,F33)</f>
        <v>0</v>
      </c>
      <c r="I36" s="676"/>
    </row>
  </sheetData>
  <sheetProtection password="C73F" sheet="1"/>
  <mergeCells count="2">
    <mergeCell ref="A1:H1"/>
    <mergeCell ref="A2:H2"/>
  </mergeCells>
  <conditionalFormatting sqref="E9:I36">
    <cfRule type="cellIs" dxfId="5" priority="1" stopIfTrue="1" operator="equal">
      <formula>0</formula>
    </cfRule>
  </conditionalFormatting>
  <conditionalFormatting sqref="G30">
    <cfRule type="cellIs" dxfId="4" priority="5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&amp;CJednotný čas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0CDAD-22BA-4BE4-8B8A-1FF81F365E5D}">
  <sheetPr>
    <tabColor theme="8" tint="0.79998168889431442"/>
    <pageSetUpPr fitToPage="1"/>
  </sheetPr>
  <dimension ref="A1:I28"/>
  <sheetViews>
    <sheetView workbookViewId="0">
      <selection sqref="A1:H1"/>
    </sheetView>
  </sheetViews>
  <sheetFormatPr defaultRowHeight="12.75"/>
  <cols>
    <col min="1" max="1" width="5.7109375" customWidth="1"/>
    <col min="2" max="2" width="60.7109375" customWidth="1"/>
    <col min="3" max="3" width="7.7109375" customWidth="1"/>
    <col min="4" max="4" width="8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2.7109375" customWidth="1"/>
    <col min="257" max="257" width="5.7109375" customWidth="1"/>
    <col min="258" max="258" width="60.7109375" customWidth="1"/>
    <col min="259" max="259" width="7.7109375" customWidth="1"/>
    <col min="260" max="260" width="8.7109375" customWidth="1"/>
    <col min="261" max="261" width="13.7109375" customWidth="1"/>
    <col min="262" max="262" width="15.7109375" customWidth="1"/>
    <col min="263" max="263" width="13.7109375" customWidth="1"/>
    <col min="264" max="264" width="15.7109375" customWidth="1"/>
    <col min="265" max="265" width="2.7109375" customWidth="1"/>
    <col min="513" max="513" width="5.7109375" customWidth="1"/>
    <col min="514" max="514" width="60.7109375" customWidth="1"/>
    <col min="515" max="515" width="7.7109375" customWidth="1"/>
    <col min="516" max="516" width="8.7109375" customWidth="1"/>
    <col min="517" max="517" width="13.7109375" customWidth="1"/>
    <col min="518" max="518" width="15.7109375" customWidth="1"/>
    <col min="519" max="519" width="13.7109375" customWidth="1"/>
    <col min="520" max="520" width="15.7109375" customWidth="1"/>
    <col min="521" max="521" width="2.7109375" customWidth="1"/>
    <col min="769" max="769" width="5.7109375" customWidth="1"/>
    <col min="770" max="770" width="60.7109375" customWidth="1"/>
    <col min="771" max="771" width="7.7109375" customWidth="1"/>
    <col min="772" max="772" width="8.7109375" customWidth="1"/>
    <col min="773" max="773" width="13.7109375" customWidth="1"/>
    <col min="774" max="774" width="15.7109375" customWidth="1"/>
    <col min="775" max="775" width="13.7109375" customWidth="1"/>
    <col min="776" max="776" width="15.7109375" customWidth="1"/>
    <col min="777" max="777" width="2.7109375" customWidth="1"/>
    <col min="1025" max="1025" width="5.7109375" customWidth="1"/>
    <col min="1026" max="1026" width="60.7109375" customWidth="1"/>
    <col min="1027" max="1027" width="7.7109375" customWidth="1"/>
    <col min="1028" max="1028" width="8.7109375" customWidth="1"/>
    <col min="1029" max="1029" width="13.7109375" customWidth="1"/>
    <col min="1030" max="1030" width="15.7109375" customWidth="1"/>
    <col min="1031" max="1031" width="13.7109375" customWidth="1"/>
    <col min="1032" max="1032" width="15.7109375" customWidth="1"/>
    <col min="1033" max="1033" width="2.7109375" customWidth="1"/>
    <col min="1281" max="1281" width="5.7109375" customWidth="1"/>
    <col min="1282" max="1282" width="60.7109375" customWidth="1"/>
    <col min="1283" max="1283" width="7.7109375" customWidth="1"/>
    <col min="1284" max="1284" width="8.7109375" customWidth="1"/>
    <col min="1285" max="1285" width="13.7109375" customWidth="1"/>
    <col min="1286" max="1286" width="15.7109375" customWidth="1"/>
    <col min="1287" max="1287" width="13.7109375" customWidth="1"/>
    <col min="1288" max="1288" width="15.7109375" customWidth="1"/>
    <col min="1289" max="1289" width="2.7109375" customWidth="1"/>
    <col min="1537" max="1537" width="5.7109375" customWidth="1"/>
    <col min="1538" max="1538" width="60.7109375" customWidth="1"/>
    <col min="1539" max="1539" width="7.7109375" customWidth="1"/>
    <col min="1540" max="1540" width="8.7109375" customWidth="1"/>
    <col min="1541" max="1541" width="13.7109375" customWidth="1"/>
    <col min="1542" max="1542" width="15.7109375" customWidth="1"/>
    <col min="1543" max="1543" width="13.7109375" customWidth="1"/>
    <col min="1544" max="1544" width="15.7109375" customWidth="1"/>
    <col min="1545" max="1545" width="2.7109375" customWidth="1"/>
    <col min="1793" max="1793" width="5.7109375" customWidth="1"/>
    <col min="1794" max="1794" width="60.7109375" customWidth="1"/>
    <col min="1795" max="1795" width="7.7109375" customWidth="1"/>
    <col min="1796" max="1796" width="8.7109375" customWidth="1"/>
    <col min="1797" max="1797" width="13.7109375" customWidth="1"/>
    <col min="1798" max="1798" width="15.7109375" customWidth="1"/>
    <col min="1799" max="1799" width="13.7109375" customWidth="1"/>
    <col min="1800" max="1800" width="15.7109375" customWidth="1"/>
    <col min="1801" max="1801" width="2.7109375" customWidth="1"/>
    <col min="2049" max="2049" width="5.7109375" customWidth="1"/>
    <col min="2050" max="2050" width="60.7109375" customWidth="1"/>
    <col min="2051" max="2051" width="7.7109375" customWidth="1"/>
    <col min="2052" max="2052" width="8.7109375" customWidth="1"/>
    <col min="2053" max="2053" width="13.7109375" customWidth="1"/>
    <col min="2054" max="2054" width="15.7109375" customWidth="1"/>
    <col min="2055" max="2055" width="13.7109375" customWidth="1"/>
    <col min="2056" max="2056" width="15.7109375" customWidth="1"/>
    <col min="2057" max="2057" width="2.7109375" customWidth="1"/>
    <col min="2305" max="2305" width="5.7109375" customWidth="1"/>
    <col min="2306" max="2306" width="60.7109375" customWidth="1"/>
    <col min="2307" max="2307" width="7.7109375" customWidth="1"/>
    <col min="2308" max="2308" width="8.7109375" customWidth="1"/>
    <col min="2309" max="2309" width="13.7109375" customWidth="1"/>
    <col min="2310" max="2310" width="15.7109375" customWidth="1"/>
    <col min="2311" max="2311" width="13.7109375" customWidth="1"/>
    <col min="2312" max="2312" width="15.7109375" customWidth="1"/>
    <col min="2313" max="2313" width="2.7109375" customWidth="1"/>
    <col min="2561" max="2561" width="5.7109375" customWidth="1"/>
    <col min="2562" max="2562" width="60.7109375" customWidth="1"/>
    <col min="2563" max="2563" width="7.7109375" customWidth="1"/>
    <col min="2564" max="2564" width="8.7109375" customWidth="1"/>
    <col min="2565" max="2565" width="13.7109375" customWidth="1"/>
    <col min="2566" max="2566" width="15.7109375" customWidth="1"/>
    <col min="2567" max="2567" width="13.7109375" customWidth="1"/>
    <col min="2568" max="2568" width="15.7109375" customWidth="1"/>
    <col min="2569" max="2569" width="2.7109375" customWidth="1"/>
    <col min="2817" max="2817" width="5.7109375" customWidth="1"/>
    <col min="2818" max="2818" width="60.7109375" customWidth="1"/>
    <col min="2819" max="2819" width="7.7109375" customWidth="1"/>
    <col min="2820" max="2820" width="8.7109375" customWidth="1"/>
    <col min="2821" max="2821" width="13.7109375" customWidth="1"/>
    <col min="2822" max="2822" width="15.7109375" customWidth="1"/>
    <col min="2823" max="2823" width="13.7109375" customWidth="1"/>
    <col min="2824" max="2824" width="15.7109375" customWidth="1"/>
    <col min="2825" max="2825" width="2.7109375" customWidth="1"/>
    <col min="3073" max="3073" width="5.7109375" customWidth="1"/>
    <col min="3074" max="3074" width="60.7109375" customWidth="1"/>
    <col min="3075" max="3075" width="7.7109375" customWidth="1"/>
    <col min="3076" max="3076" width="8.7109375" customWidth="1"/>
    <col min="3077" max="3077" width="13.7109375" customWidth="1"/>
    <col min="3078" max="3078" width="15.7109375" customWidth="1"/>
    <col min="3079" max="3079" width="13.7109375" customWidth="1"/>
    <col min="3080" max="3080" width="15.7109375" customWidth="1"/>
    <col min="3081" max="3081" width="2.7109375" customWidth="1"/>
    <col min="3329" max="3329" width="5.7109375" customWidth="1"/>
    <col min="3330" max="3330" width="60.7109375" customWidth="1"/>
    <col min="3331" max="3331" width="7.7109375" customWidth="1"/>
    <col min="3332" max="3332" width="8.7109375" customWidth="1"/>
    <col min="3333" max="3333" width="13.7109375" customWidth="1"/>
    <col min="3334" max="3334" width="15.7109375" customWidth="1"/>
    <col min="3335" max="3335" width="13.7109375" customWidth="1"/>
    <col min="3336" max="3336" width="15.7109375" customWidth="1"/>
    <col min="3337" max="3337" width="2.7109375" customWidth="1"/>
    <col min="3585" max="3585" width="5.7109375" customWidth="1"/>
    <col min="3586" max="3586" width="60.7109375" customWidth="1"/>
    <col min="3587" max="3587" width="7.7109375" customWidth="1"/>
    <col min="3588" max="3588" width="8.7109375" customWidth="1"/>
    <col min="3589" max="3589" width="13.7109375" customWidth="1"/>
    <col min="3590" max="3590" width="15.7109375" customWidth="1"/>
    <col min="3591" max="3591" width="13.7109375" customWidth="1"/>
    <col min="3592" max="3592" width="15.7109375" customWidth="1"/>
    <col min="3593" max="3593" width="2.7109375" customWidth="1"/>
    <col min="3841" max="3841" width="5.7109375" customWidth="1"/>
    <col min="3842" max="3842" width="60.7109375" customWidth="1"/>
    <col min="3843" max="3843" width="7.7109375" customWidth="1"/>
    <col min="3844" max="3844" width="8.7109375" customWidth="1"/>
    <col min="3845" max="3845" width="13.7109375" customWidth="1"/>
    <col min="3846" max="3846" width="15.7109375" customWidth="1"/>
    <col min="3847" max="3847" width="13.7109375" customWidth="1"/>
    <col min="3848" max="3848" width="15.7109375" customWidth="1"/>
    <col min="3849" max="3849" width="2.7109375" customWidth="1"/>
    <col min="4097" max="4097" width="5.7109375" customWidth="1"/>
    <col min="4098" max="4098" width="60.7109375" customWidth="1"/>
    <col min="4099" max="4099" width="7.7109375" customWidth="1"/>
    <col min="4100" max="4100" width="8.7109375" customWidth="1"/>
    <col min="4101" max="4101" width="13.7109375" customWidth="1"/>
    <col min="4102" max="4102" width="15.7109375" customWidth="1"/>
    <col min="4103" max="4103" width="13.7109375" customWidth="1"/>
    <col min="4104" max="4104" width="15.7109375" customWidth="1"/>
    <col min="4105" max="4105" width="2.7109375" customWidth="1"/>
    <col min="4353" max="4353" width="5.7109375" customWidth="1"/>
    <col min="4354" max="4354" width="60.7109375" customWidth="1"/>
    <col min="4355" max="4355" width="7.7109375" customWidth="1"/>
    <col min="4356" max="4356" width="8.7109375" customWidth="1"/>
    <col min="4357" max="4357" width="13.7109375" customWidth="1"/>
    <col min="4358" max="4358" width="15.7109375" customWidth="1"/>
    <col min="4359" max="4359" width="13.7109375" customWidth="1"/>
    <col min="4360" max="4360" width="15.7109375" customWidth="1"/>
    <col min="4361" max="4361" width="2.7109375" customWidth="1"/>
    <col min="4609" max="4609" width="5.7109375" customWidth="1"/>
    <col min="4610" max="4610" width="60.7109375" customWidth="1"/>
    <col min="4611" max="4611" width="7.7109375" customWidth="1"/>
    <col min="4612" max="4612" width="8.7109375" customWidth="1"/>
    <col min="4613" max="4613" width="13.7109375" customWidth="1"/>
    <col min="4614" max="4614" width="15.7109375" customWidth="1"/>
    <col min="4615" max="4615" width="13.7109375" customWidth="1"/>
    <col min="4616" max="4616" width="15.7109375" customWidth="1"/>
    <col min="4617" max="4617" width="2.7109375" customWidth="1"/>
    <col min="4865" max="4865" width="5.7109375" customWidth="1"/>
    <col min="4866" max="4866" width="60.7109375" customWidth="1"/>
    <col min="4867" max="4867" width="7.7109375" customWidth="1"/>
    <col min="4868" max="4868" width="8.7109375" customWidth="1"/>
    <col min="4869" max="4869" width="13.7109375" customWidth="1"/>
    <col min="4870" max="4870" width="15.7109375" customWidth="1"/>
    <col min="4871" max="4871" width="13.7109375" customWidth="1"/>
    <col min="4872" max="4872" width="15.7109375" customWidth="1"/>
    <col min="4873" max="4873" width="2.7109375" customWidth="1"/>
    <col min="5121" max="5121" width="5.7109375" customWidth="1"/>
    <col min="5122" max="5122" width="60.7109375" customWidth="1"/>
    <col min="5123" max="5123" width="7.7109375" customWidth="1"/>
    <col min="5124" max="5124" width="8.7109375" customWidth="1"/>
    <col min="5125" max="5125" width="13.7109375" customWidth="1"/>
    <col min="5126" max="5126" width="15.7109375" customWidth="1"/>
    <col min="5127" max="5127" width="13.7109375" customWidth="1"/>
    <col min="5128" max="5128" width="15.7109375" customWidth="1"/>
    <col min="5129" max="5129" width="2.7109375" customWidth="1"/>
    <col min="5377" max="5377" width="5.7109375" customWidth="1"/>
    <col min="5378" max="5378" width="60.7109375" customWidth="1"/>
    <col min="5379" max="5379" width="7.7109375" customWidth="1"/>
    <col min="5380" max="5380" width="8.7109375" customWidth="1"/>
    <col min="5381" max="5381" width="13.7109375" customWidth="1"/>
    <col min="5382" max="5382" width="15.7109375" customWidth="1"/>
    <col min="5383" max="5383" width="13.7109375" customWidth="1"/>
    <col min="5384" max="5384" width="15.7109375" customWidth="1"/>
    <col min="5385" max="5385" width="2.7109375" customWidth="1"/>
    <col min="5633" max="5633" width="5.7109375" customWidth="1"/>
    <col min="5634" max="5634" width="60.7109375" customWidth="1"/>
    <col min="5635" max="5635" width="7.7109375" customWidth="1"/>
    <col min="5636" max="5636" width="8.7109375" customWidth="1"/>
    <col min="5637" max="5637" width="13.7109375" customWidth="1"/>
    <col min="5638" max="5638" width="15.7109375" customWidth="1"/>
    <col min="5639" max="5639" width="13.7109375" customWidth="1"/>
    <col min="5640" max="5640" width="15.7109375" customWidth="1"/>
    <col min="5641" max="5641" width="2.7109375" customWidth="1"/>
    <col min="5889" max="5889" width="5.7109375" customWidth="1"/>
    <col min="5890" max="5890" width="60.7109375" customWidth="1"/>
    <col min="5891" max="5891" width="7.7109375" customWidth="1"/>
    <col min="5892" max="5892" width="8.7109375" customWidth="1"/>
    <col min="5893" max="5893" width="13.7109375" customWidth="1"/>
    <col min="5894" max="5894" width="15.7109375" customWidth="1"/>
    <col min="5895" max="5895" width="13.7109375" customWidth="1"/>
    <col min="5896" max="5896" width="15.7109375" customWidth="1"/>
    <col min="5897" max="5897" width="2.7109375" customWidth="1"/>
    <col min="6145" max="6145" width="5.7109375" customWidth="1"/>
    <col min="6146" max="6146" width="60.7109375" customWidth="1"/>
    <col min="6147" max="6147" width="7.7109375" customWidth="1"/>
    <col min="6148" max="6148" width="8.7109375" customWidth="1"/>
    <col min="6149" max="6149" width="13.7109375" customWidth="1"/>
    <col min="6150" max="6150" width="15.7109375" customWidth="1"/>
    <col min="6151" max="6151" width="13.7109375" customWidth="1"/>
    <col min="6152" max="6152" width="15.7109375" customWidth="1"/>
    <col min="6153" max="6153" width="2.7109375" customWidth="1"/>
    <col min="6401" max="6401" width="5.7109375" customWidth="1"/>
    <col min="6402" max="6402" width="60.7109375" customWidth="1"/>
    <col min="6403" max="6403" width="7.7109375" customWidth="1"/>
    <col min="6404" max="6404" width="8.7109375" customWidth="1"/>
    <col min="6405" max="6405" width="13.7109375" customWidth="1"/>
    <col min="6406" max="6406" width="15.7109375" customWidth="1"/>
    <col min="6407" max="6407" width="13.7109375" customWidth="1"/>
    <col min="6408" max="6408" width="15.7109375" customWidth="1"/>
    <col min="6409" max="6409" width="2.7109375" customWidth="1"/>
    <col min="6657" max="6657" width="5.7109375" customWidth="1"/>
    <col min="6658" max="6658" width="60.7109375" customWidth="1"/>
    <col min="6659" max="6659" width="7.7109375" customWidth="1"/>
    <col min="6660" max="6660" width="8.7109375" customWidth="1"/>
    <col min="6661" max="6661" width="13.7109375" customWidth="1"/>
    <col min="6662" max="6662" width="15.7109375" customWidth="1"/>
    <col min="6663" max="6663" width="13.7109375" customWidth="1"/>
    <col min="6664" max="6664" width="15.7109375" customWidth="1"/>
    <col min="6665" max="6665" width="2.7109375" customWidth="1"/>
    <col min="6913" max="6913" width="5.7109375" customWidth="1"/>
    <col min="6914" max="6914" width="60.7109375" customWidth="1"/>
    <col min="6915" max="6915" width="7.7109375" customWidth="1"/>
    <col min="6916" max="6916" width="8.7109375" customWidth="1"/>
    <col min="6917" max="6917" width="13.7109375" customWidth="1"/>
    <col min="6918" max="6918" width="15.7109375" customWidth="1"/>
    <col min="6919" max="6919" width="13.7109375" customWidth="1"/>
    <col min="6920" max="6920" width="15.7109375" customWidth="1"/>
    <col min="6921" max="6921" width="2.7109375" customWidth="1"/>
    <col min="7169" max="7169" width="5.7109375" customWidth="1"/>
    <col min="7170" max="7170" width="60.7109375" customWidth="1"/>
    <col min="7171" max="7171" width="7.7109375" customWidth="1"/>
    <col min="7172" max="7172" width="8.7109375" customWidth="1"/>
    <col min="7173" max="7173" width="13.7109375" customWidth="1"/>
    <col min="7174" max="7174" width="15.7109375" customWidth="1"/>
    <col min="7175" max="7175" width="13.7109375" customWidth="1"/>
    <col min="7176" max="7176" width="15.7109375" customWidth="1"/>
    <col min="7177" max="7177" width="2.7109375" customWidth="1"/>
    <col min="7425" max="7425" width="5.7109375" customWidth="1"/>
    <col min="7426" max="7426" width="60.7109375" customWidth="1"/>
    <col min="7427" max="7427" width="7.7109375" customWidth="1"/>
    <col min="7428" max="7428" width="8.7109375" customWidth="1"/>
    <col min="7429" max="7429" width="13.7109375" customWidth="1"/>
    <col min="7430" max="7430" width="15.7109375" customWidth="1"/>
    <col min="7431" max="7431" width="13.7109375" customWidth="1"/>
    <col min="7432" max="7432" width="15.7109375" customWidth="1"/>
    <col min="7433" max="7433" width="2.7109375" customWidth="1"/>
    <col min="7681" max="7681" width="5.7109375" customWidth="1"/>
    <col min="7682" max="7682" width="60.7109375" customWidth="1"/>
    <col min="7683" max="7683" width="7.7109375" customWidth="1"/>
    <col min="7684" max="7684" width="8.7109375" customWidth="1"/>
    <col min="7685" max="7685" width="13.7109375" customWidth="1"/>
    <col min="7686" max="7686" width="15.7109375" customWidth="1"/>
    <col min="7687" max="7687" width="13.7109375" customWidth="1"/>
    <col min="7688" max="7688" width="15.7109375" customWidth="1"/>
    <col min="7689" max="7689" width="2.7109375" customWidth="1"/>
    <col min="7937" max="7937" width="5.7109375" customWidth="1"/>
    <col min="7938" max="7938" width="60.7109375" customWidth="1"/>
    <col min="7939" max="7939" width="7.7109375" customWidth="1"/>
    <col min="7940" max="7940" width="8.7109375" customWidth="1"/>
    <col min="7941" max="7941" width="13.7109375" customWidth="1"/>
    <col min="7942" max="7942" width="15.7109375" customWidth="1"/>
    <col min="7943" max="7943" width="13.7109375" customWidth="1"/>
    <col min="7944" max="7944" width="15.7109375" customWidth="1"/>
    <col min="7945" max="7945" width="2.7109375" customWidth="1"/>
    <col min="8193" max="8193" width="5.7109375" customWidth="1"/>
    <col min="8194" max="8194" width="60.7109375" customWidth="1"/>
    <col min="8195" max="8195" width="7.7109375" customWidth="1"/>
    <col min="8196" max="8196" width="8.7109375" customWidth="1"/>
    <col min="8197" max="8197" width="13.7109375" customWidth="1"/>
    <col min="8198" max="8198" width="15.7109375" customWidth="1"/>
    <col min="8199" max="8199" width="13.7109375" customWidth="1"/>
    <col min="8200" max="8200" width="15.7109375" customWidth="1"/>
    <col min="8201" max="8201" width="2.7109375" customWidth="1"/>
    <col min="8449" max="8449" width="5.7109375" customWidth="1"/>
    <col min="8450" max="8450" width="60.7109375" customWidth="1"/>
    <col min="8451" max="8451" width="7.7109375" customWidth="1"/>
    <col min="8452" max="8452" width="8.7109375" customWidth="1"/>
    <col min="8453" max="8453" width="13.7109375" customWidth="1"/>
    <col min="8454" max="8454" width="15.7109375" customWidth="1"/>
    <col min="8455" max="8455" width="13.7109375" customWidth="1"/>
    <col min="8456" max="8456" width="15.7109375" customWidth="1"/>
    <col min="8457" max="8457" width="2.7109375" customWidth="1"/>
    <col min="8705" max="8705" width="5.7109375" customWidth="1"/>
    <col min="8706" max="8706" width="60.7109375" customWidth="1"/>
    <col min="8707" max="8707" width="7.7109375" customWidth="1"/>
    <col min="8708" max="8708" width="8.7109375" customWidth="1"/>
    <col min="8709" max="8709" width="13.7109375" customWidth="1"/>
    <col min="8710" max="8710" width="15.7109375" customWidth="1"/>
    <col min="8711" max="8711" width="13.7109375" customWidth="1"/>
    <col min="8712" max="8712" width="15.7109375" customWidth="1"/>
    <col min="8713" max="8713" width="2.7109375" customWidth="1"/>
    <col min="8961" max="8961" width="5.7109375" customWidth="1"/>
    <col min="8962" max="8962" width="60.7109375" customWidth="1"/>
    <col min="8963" max="8963" width="7.7109375" customWidth="1"/>
    <col min="8964" max="8964" width="8.7109375" customWidth="1"/>
    <col min="8965" max="8965" width="13.7109375" customWidth="1"/>
    <col min="8966" max="8966" width="15.7109375" customWidth="1"/>
    <col min="8967" max="8967" width="13.7109375" customWidth="1"/>
    <col min="8968" max="8968" width="15.7109375" customWidth="1"/>
    <col min="8969" max="8969" width="2.7109375" customWidth="1"/>
    <col min="9217" max="9217" width="5.7109375" customWidth="1"/>
    <col min="9218" max="9218" width="60.7109375" customWidth="1"/>
    <col min="9219" max="9219" width="7.7109375" customWidth="1"/>
    <col min="9220" max="9220" width="8.7109375" customWidth="1"/>
    <col min="9221" max="9221" width="13.7109375" customWidth="1"/>
    <col min="9222" max="9222" width="15.7109375" customWidth="1"/>
    <col min="9223" max="9223" width="13.7109375" customWidth="1"/>
    <col min="9224" max="9224" width="15.7109375" customWidth="1"/>
    <col min="9225" max="9225" width="2.7109375" customWidth="1"/>
    <col min="9473" max="9473" width="5.7109375" customWidth="1"/>
    <col min="9474" max="9474" width="60.7109375" customWidth="1"/>
    <col min="9475" max="9475" width="7.7109375" customWidth="1"/>
    <col min="9476" max="9476" width="8.7109375" customWidth="1"/>
    <col min="9477" max="9477" width="13.7109375" customWidth="1"/>
    <col min="9478" max="9478" width="15.7109375" customWidth="1"/>
    <col min="9479" max="9479" width="13.7109375" customWidth="1"/>
    <col min="9480" max="9480" width="15.7109375" customWidth="1"/>
    <col min="9481" max="9481" width="2.7109375" customWidth="1"/>
    <col min="9729" max="9729" width="5.7109375" customWidth="1"/>
    <col min="9730" max="9730" width="60.7109375" customWidth="1"/>
    <col min="9731" max="9731" width="7.7109375" customWidth="1"/>
    <col min="9732" max="9732" width="8.7109375" customWidth="1"/>
    <col min="9733" max="9733" width="13.7109375" customWidth="1"/>
    <col min="9734" max="9734" width="15.7109375" customWidth="1"/>
    <col min="9735" max="9735" width="13.7109375" customWidth="1"/>
    <col min="9736" max="9736" width="15.7109375" customWidth="1"/>
    <col min="9737" max="9737" width="2.7109375" customWidth="1"/>
    <col min="9985" max="9985" width="5.7109375" customWidth="1"/>
    <col min="9986" max="9986" width="60.7109375" customWidth="1"/>
    <col min="9987" max="9987" width="7.7109375" customWidth="1"/>
    <col min="9988" max="9988" width="8.7109375" customWidth="1"/>
    <col min="9989" max="9989" width="13.7109375" customWidth="1"/>
    <col min="9990" max="9990" width="15.7109375" customWidth="1"/>
    <col min="9991" max="9991" width="13.7109375" customWidth="1"/>
    <col min="9992" max="9992" width="15.7109375" customWidth="1"/>
    <col min="9993" max="9993" width="2.7109375" customWidth="1"/>
    <col min="10241" max="10241" width="5.7109375" customWidth="1"/>
    <col min="10242" max="10242" width="60.7109375" customWidth="1"/>
    <col min="10243" max="10243" width="7.7109375" customWidth="1"/>
    <col min="10244" max="10244" width="8.7109375" customWidth="1"/>
    <col min="10245" max="10245" width="13.7109375" customWidth="1"/>
    <col min="10246" max="10246" width="15.7109375" customWidth="1"/>
    <col min="10247" max="10247" width="13.7109375" customWidth="1"/>
    <col min="10248" max="10248" width="15.7109375" customWidth="1"/>
    <col min="10249" max="10249" width="2.7109375" customWidth="1"/>
    <col min="10497" max="10497" width="5.7109375" customWidth="1"/>
    <col min="10498" max="10498" width="60.7109375" customWidth="1"/>
    <col min="10499" max="10499" width="7.7109375" customWidth="1"/>
    <col min="10500" max="10500" width="8.7109375" customWidth="1"/>
    <col min="10501" max="10501" width="13.7109375" customWidth="1"/>
    <col min="10502" max="10502" width="15.7109375" customWidth="1"/>
    <col min="10503" max="10503" width="13.7109375" customWidth="1"/>
    <col min="10504" max="10504" width="15.7109375" customWidth="1"/>
    <col min="10505" max="10505" width="2.7109375" customWidth="1"/>
    <col min="10753" max="10753" width="5.7109375" customWidth="1"/>
    <col min="10754" max="10754" width="60.7109375" customWidth="1"/>
    <col min="10755" max="10755" width="7.7109375" customWidth="1"/>
    <col min="10756" max="10756" width="8.7109375" customWidth="1"/>
    <col min="10757" max="10757" width="13.7109375" customWidth="1"/>
    <col min="10758" max="10758" width="15.7109375" customWidth="1"/>
    <col min="10759" max="10759" width="13.7109375" customWidth="1"/>
    <col min="10760" max="10760" width="15.7109375" customWidth="1"/>
    <col min="10761" max="10761" width="2.7109375" customWidth="1"/>
    <col min="11009" max="11009" width="5.7109375" customWidth="1"/>
    <col min="11010" max="11010" width="60.7109375" customWidth="1"/>
    <col min="11011" max="11011" width="7.7109375" customWidth="1"/>
    <col min="11012" max="11012" width="8.7109375" customWidth="1"/>
    <col min="11013" max="11013" width="13.7109375" customWidth="1"/>
    <col min="11014" max="11014" width="15.7109375" customWidth="1"/>
    <col min="11015" max="11015" width="13.7109375" customWidth="1"/>
    <col min="11016" max="11016" width="15.7109375" customWidth="1"/>
    <col min="11017" max="11017" width="2.7109375" customWidth="1"/>
    <col min="11265" max="11265" width="5.7109375" customWidth="1"/>
    <col min="11266" max="11266" width="60.7109375" customWidth="1"/>
    <col min="11267" max="11267" width="7.7109375" customWidth="1"/>
    <col min="11268" max="11268" width="8.7109375" customWidth="1"/>
    <col min="11269" max="11269" width="13.7109375" customWidth="1"/>
    <col min="11270" max="11270" width="15.7109375" customWidth="1"/>
    <col min="11271" max="11271" width="13.7109375" customWidth="1"/>
    <col min="11272" max="11272" width="15.7109375" customWidth="1"/>
    <col min="11273" max="11273" width="2.7109375" customWidth="1"/>
    <col min="11521" max="11521" width="5.7109375" customWidth="1"/>
    <col min="11522" max="11522" width="60.7109375" customWidth="1"/>
    <col min="11523" max="11523" width="7.7109375" customWidth="1"/>
    <col min="11524" max="11524" width="8.7109375" customWidth="1"/>
    <col min="11525" max="11525" width="13.7109375" customWidth="1"/>
    <col min="11526" max="11526" width="15.7109375" customWidth="1"/>
    <col min="11527" max="11527" width="13.7109375" customWidth="1"/>
    <col min="11528" max="11528" width="15.7109375" customWidth="1"/>
    <col min="11529" max="11529" width="2.7109375" customWidth="1"/>
    <col min="11777" max="11777" width="5.7109375" customWidth="1"/>
    <col min="11778" max="11778" width="60.7109375" customWidth="1"/>
    <col min="11779" max="11779" width="7.7109375" customWidth="1"/>
    <col min="11780" max="11780" width="8.7109375" customWidth="1"/>
    <col min="11781" max="11781" width="13.7109375" customWidth="1"/>
    <col min="11782" max="11782" width="15.7109375" customWidth="1"/>
    <col min="11783" max="11783" width="13.7109375" customWidth="1"/>
    <col min="11784" max="11784" width="15.7109375" customWidth="1"/>
    <col min="11785" max="11785" width="2.7109375" customWidth="1"/>
    <col min="12033" max="12033" width="5.7109375" customWidth="1"/>
    <col min="12034" max="12034" width="60.7109375" customWidth="1"/>
    <col min="12035" max="12035" width="7.7109375" customWidth="1"/>
    <col min="12036" max="12036" width="8.7109375" customWidth="1"/>
    <col min="12037" max="12037" width="13.7109375" customWidth="1"/>
    <col min="12038" max="12038" width="15.7109375" customWidth="1"/>
    <col min="12039" max="12039" width="13.7109375" customWidth="1"/>
    <col min="12040" max="12040" width="15.7109375" customWidth="1"/>
    <col min="12041" max="12041" width="2.7109375" customWidth="1"/>
    <col min="12289" max="12289" width="5.7109375" customWidth="1"/>
    <col min="12290" max="12290" width="60.7109375" customWidth="1"/>
    <col min="12291" max="12291" width="7.7109375" customWidth="1"/>
    <col min="12292" max="12292" width="8.7109375" customWidth="1"/>
    <col min="12293" max="12293" width="13.7109375" customWidth="1"/>
    <col min="12294" max="12294" width="15.7109375" customWidth="1"/>
    <col min="12295" max="12295" width="13.7109375" customWidth="1"/>
    <col min="12296" max="12296" width="15.7109375" customWidth="1"/>
    <col min="12297" max="12297" width="2.7109375" customWidth="1"/>
    <col min="12545" max="12545" width="5.7109375" customWidth="1"/>
    <col min="12546" max="12546" width="60.7109375" customWidth="1"/>
    <col min="12547" max="12547" width="7.7109375" customWidth="1"/>
    <col min="12548" max="12548" width="8.7109375" customWidth="1"/>
    <col min="12549" max="12549" width="13.7109375" customWidth="1"/>
    <col min="12550" max="12550" width="15.7109375" customWidth="1"/>
    <col min="12551" max="12551" width="13.7109375" customWidth="1"/>
    <col min="12552" max="12552" width="15.7109375" customWidth="1"/>
    <col min="12553" max="12553" width="2.7109375" customWidth="1"/>
    <col min="12801" max="12801" width="5.7109375" customWidth="1"/>
    <col min="12802" max="12802" width="60.7109375" customWidth="1"/>
    <col min="12803" max="12803" width="7.7109375" customWidth="1"/>
    <col min="12804" max="12804" width="8.7109375" customWidth="1"/>
    <col min="12805" max="12805" width="13.7109375" customWidth="1"/>
    <col min="12806" max="12806" width="15.7109375" customWidth="1"/>
    <col min="12807" max="12807" width="13.7109375" customWidth="1"/>
    <col min="12808" max="12808" width="15.7109375" customWidth="1"/>
    <col min="12809" max="12809" width="2.7109375" customWidth="1"/>
    <col min="13057" max="13057" width="5.7109375" customWidth="1"/>
    <col min="13058" max="13058" width="60.7109375" customWidth="1"/>
    <col min="13059" max="13059" width="7.7109375" customWidth="1"/>
    <col min="13060" max="13060" width="8.7109375" customWidth="1"/>
    <col min="13061" max="13061" width="13.7109375" customWidth="1"/>
    <col min="13062" max="13062" width="15.7109375" customWidth="1"/>
    <col min="13063" max="13063" width="13.7109375" customWidth="1"/>
    <col min="13064" max="13064" width="15.7109375" customWidth="1"/>
    <col min="13065" max="13065" width="2.7109375" customWidth="1"/>
    <col min="13313" max="13313" width="5.7109375" customWidth="1"/>
    <col min="13314" max="13314" width="60.7109375" customWidth="1"/>
    <col min="13315" max="13315" width="7.7109375" customWidth="1"/>
    <col min="13316" max="13316" width="8.7109375" customWidth="1"/>
    <col min="13317" max="13317" width="13.7109375" customWidth="1"/>
    <col min="13318" max="13318" width="15.7109375" customWidth="1"/>
    <col min="13319" max="13319" width="13.7109375" customWidth="1"/>
    <col min="13320" max="13320" width="15.7109375" customWidth="1"/>
    <col min="13321" max="13321" width="2.7109375" customWidth="1"/>
    <col min="13569" max="13569" width="5.7109375" customWidth="1"/>
    <col min="13570" max="13570" width="60.7109375" customWidth="1"/>
    <col min="13571" max="13571" width="7.7109375" customWidth="1"/>
    <col min="13572" max="13572" width="8.7109375" customWidth="1"/>
    <col min="13573" max="13573" width="13.7109375" customWidth="1"/>
    <col min="13574" max="13574" width="15.7109375" customWidth="1"/>
    <col min="13575" max="13575" width="13.7109375" customWidth="1"/>
    <col min="13576" max="13576" width="15.7109375" customWidth="1"/>
    <col min="13577" max="13577" width="2.7109375" customWidth="1"/>
    <col min="13825" max="13825" width="5.7109375" customWidth="1"/>
    <col min="13826" max="13826" width="60.7109375" customWidth="1"/>
    <col min="13827" max="13827" width="7.7109375" customWidth="1"/>
    <col min="13828" max="13828" width="8.7109375" customWidth="1"/>
    <col min="13829" max="13829" width="13.7109375" customWidth="1"/>
    <col min="13830" max="13830" width="15.7109375" customWidth="1"/>
    <col min="13831" max="13831" width="13.7109375" customWidth="1"/>
    <col min="13832" max="13832" width="15.7109375" customWidth="1"/>
    <col min="13833" max="13833" width="2.7109375" customWidth="1"/>
    <col min="14081" max="14081" width="5.7109375" customWidth="1"/>
    <col min="14082" max="14082" width="60.7109375" customWidth="1"/>
    <col min="14083" max="14083" width="7.7109375" customWidth="1"/>
    <col min="14084" max="14084" width="8.7109375" customWidth="1"/>
    <col min="14085" max="14085" width="13.7109375" customWidth="1"/>
    <col min="14086" max="14086" width="15.7109375" customWidth="1"/>
    <col min="14087" max="14087" width="13.7109375" customWidth="1"/>
    <col min="14088" max="14088" width="15.7109375" customWidth="1"/>
    <col min="14089" max="14089" width="2.7109375" customWidth="1"/>
    <col min="14337" max="14337" width="5.7109375" customWidth="1"/>
    <col min="14338" max="14338" width="60.7109375" customWidth="1"/>
    <col min="14339" max="14339" width="7.7109375" customWidth="1"/>
    <col min="14340" max="14340" width="8.7109375" customWidth="1"/>
    <col min="14341" max="14341" width="13.7109375" customWidth="1"/>
    <col min="14342" max="14342" width="15.7109375" customWidth="1"/>
    <col min="14343" max="14343" width="13.7109375" customWidth="1"/>
    <col min="14344" max="14344" width="15.7109375" customWidth="1"/>
    <col min="14345" max="14345" width="2.7109375" customWidth="1"/>
    <col min="14593" max="14593" width="5.7109375" customWidth="1"/>
    <col min="14594" max="14594" width="60.7109375" customWidth="1"/>
    <col min="14595" max="14595" width="7.7109375" customWidth="1"/>
    <col min="14596" max="14596" width="8.7109375" customWidth="1"/>
    <col min="14597" max="14597" width="13.7109375" customWidth="1"/>
    <col min="14598" max="14598" width="15.7109375" customWidth="1"/>
    <col min="14599" max="14599" width="13.7109375" customWidth="1"/>
    <col min="14600" max="14600" width="15.7109375" customWidth="1"/>
    <col min="14601" max="14601" width="2.7109375" customWidth="1"/>
    <col min="14849" max="14849" width="5.7109375" customWidth="1"/>
    <col min="14850" max="14850" width="60.7109375" customWidth="1"/>
    <col min="14851" max="14851" width="7.7109375" customWidth="1"/>
    <col min="14852" max="14852" width="8.7109375" customWidth="1"/>
    <col min="14853" max="14853" width="13.7109375" customWidth="1"/>
    <col min="14854" max="14854" width="15.7109375" customWidth="1"/>
    <col min="14855" max="14855" width="13.7109375" customWidth="1"/>
    <col min="14856" max="14856" width="15.7109375" customWidth="1"/>
    <col min="14857" max="14857" width="2.7109375" customWidth="1"/>
    <col min="15105" max="15105" width="5.7109375" customWidth="1"/>
    <col min="15106" max="15106" width="60.7109375" customWidth="1"/>
    <col min="15107" max="15107" width="7.7109375" customWidth="1"/>
    <col min="15108" max="15108" width="8.7109375" customWidth="1"/>
    <col min="15109" max="15109" width="13.7109375" customWidth="1"/>
    <col min="15110" max="15110" width="15.7109375" customWidth="1"/>
    <col min="15111" max="15111" width="13.7109375" customWidth="1"/>
    <col min="15112" max="15112" width="15.7109375" customWidth="1"/>
    <col min="15113" max="15113" width="2.7109375" customWidth="1"/>
    <col min="15361" max="15361" width="5.7109375" customWidth="1"/>
    <col min="15362" max="15362" width="60.7109375" customWidth="1"/>
    <col min="15363" max="15363" width="7.7109375" customWidth="1"/>
    <col min="15364" max="15364" width="8.7109375" customWidth="1"/>
    <col min="15365" max="15365" width="13.7109375" customWidth="1"/>
    <col min="15366" max="15366" width="15.7109375" customWidth="1"/>
    <col min="15367" max="15367" width="13.7109375" customWidth="1"/>
    <col min="15368" max="15368" width="15.7109375" customWidth="1"/>
    <col min="15369" max="15369" width="2.7109375" customWidth="1"/>
    <col min="15617" max="15617" width="5.7109375" customWidth="1"/>
    <col min="15618" max="15618" width="60.7109375" customWidth="1"/>
    <col min="15619" max="15619" width="7.7109375" customWidth="1"/>
    <col min="15620" max="15620" width="8.7109375" customWidth="1"/>
    <col min="15621" max="15621" width="13.7109375" customWidth="1"/>
    <col min="15622" max="15622" width="15.7109375" customWidth="1"/>
    <col min="15623" max="15623" width="13.7109375" customWidth="1"/>
    <col min="15624" max="15624" width="15.7109375" customWidth="1"/>
    <col min="15625" max="15625" width="2.7109375" customWidth="1"/>
    <col min="15873" max="15873" width="5.7109375" customWidth="1"/>
    <col min="15874" max="15874" width="60.7109375" customWidth="1"/>
    <col min="15875" max="15875" width="7.7109375" customWidth="1"/>
    <col min="15876" max="15876" width="8.7109375" customWidth="1"/>
    <col min="15877" max="15877" width="13.7109375" customWidth="1"/>
    <col min="15878" max="15878" width="15.7109375" customWidth="1"/>
    <col min="15879" max="15879" width="13.7109375" customWidth="1"/>
    <col min="15880" max="15880" width="15.7109375" customWidth="1"/>
    <col min="15881" max="15881" width="2.7109375" customWidth="1"/>
    <col min="16129" max="16129" width="5.7109375" customWidth="1"/>
    <col min="16130" max="16130" width="60.7109375" customWidth="1"/>
    <col min="16131" max="16131" width="7.7109375" customWidth="1"/>
    <col min="16132" max="16132" width="8.7109375" customWidth="1"/>
    <col min="16133" max="16133" width="13.7109375" customWidth="1"/>
    <col min="16134" max="16134" width="15.7109375" customWidth="1"/>
    <col min="16135" max="16135" width="13.7109375" customWidth="1"/>
    <col min="16136" max="16136" width="15.7109375" customWidth="1"/>
    <col min="16137" max="16137" width="2.7109375" customWidth="1"/>
  </cols>
  <sheetData>
    <row r="1" spans="1:9" ht="16.5" thickBot="1">
      <c r="A1" s="1017" t="s">
        <v>538</v>
      </c>
      <c r="B1" s="1018"/>
      <c r="C1" s="1018"/>
      <c r="D1" s="1018"/>
      <c r="E1" s="1018"/>
      <c r="F1" s="1018"/>
      <c r="G1" s="1018"/>
      <c r="H1" s="1019"/>
      <c r="I1" s="678"/>
    </row>
    <row r="2" spans="1:9" ht="39.950000000000003" customHeight="1" thickBot="1">
      <c r="A2" s="1020" t="s">
        <v>539</v>
      </c>
      <c r="B2" s="1021"/>
      <c r="C2" s="1021"/>
      <c r="D2" s="1021"/>
      <c r="E2" s="1021"/>
      <c r="F2" s="1021"/>
      <c r="G2" s="1021"/>
      <c r="H2" s="1022"/>
      <c r="I2" s="679"/>
    </row>
    <row r="3" spans="1:9" ht="21" thickBot="1">
      <c r="A3" s="680"/>
      <c r="B3" s="681"/>
      <c r="C3" s="682"/>
      <c r="D3" s="682"/>
      <c r="E3" s="683"/>
      <c r="F3" s="683"/>
      <c r="G3" s="683"/>
      <c r="H3" s="684"/>
      <c r="I3" s="685"/>
    </row>
    <row r="4" spans="1:9">
      <c r="A4" s="686" t="s">
        <v>540</v>
      </c>
      <c r="B4" s="687" t="s">
        <v>541</v>
      </c>
      <c r="C4" s="688" t="s">
        <v>542</v>
      </c>
      <c r="D4" s="688" t="s">
        <v>543</v>
      </c>
      <c r="E4" s="689" t="s">
        <v>544</v>
      </c>
      <c r="F4" s="689" t="s">
        <v>529</v>
      </c>
      <c r="G4" s="689" t="s">
        <v>545</v>
      </c>
      <c r="H4" s="690" t="s">
        <v>546</v>
      </c>
      <c r="I4" s="691"/>
    </row>
    <row r="5" spans="1:9" ht="13.5" thickBot="1">
      <c r="A5" s="692"/>
      <c r="B5" s="693"/>
      <c r="C5" s="694"/>
      <c r="D5" s="694"/>
      <c r="E5" s="695" t="s">
        <v>58</v>
      </c>
      <c r="F5" s="695" t="s">
        <v>58</v>
      </c>
      <c r="G5" s="695" t="s">
        <v>58</v>
      </c>
      <c r="H5" s="696" t="s">
        <v>58</v>
      </c>
      <c r="I5" s="691"/>
    </row>
    <row r="6" spans="1:9">
      <c r="A6" s="697"/>
      <c r="B6" s="698"/>
      <c r="C6" s="699"/>
      <c r="D6" s="699"/>
      <c r="E6" s="700"/>
      <c r="F6" s="700"/>
      <c r="G6" s="700"/>
      <c r="H6" s="701"/>
      <c r="I6" s="691"/>
    </row>
    <row r="7" spans="1:9">
      <c r="A7" s="702"/>
      <c r="B7" s="703" t="s">
        <v>535</v>
      </c>
      <c r="C7" s="704"/>
      <c r="D7" s="704"/>
      <c r="E7" s="705"/>
      <c r="F7" s="705"/>
      <c r="G7" s="705"/>
      <c r="H7" s="706"/>
      <c r="I7" s="707"/>
    </row>
    <row r="8" spans="1:9">
      <c r="A8" s="708"/>
      <c r="B8" s="709" t="s">
        <v>547</v>
      </c>
      <c r="C8" s="710"/>
      <c r="D8" s="711"/>
      <c r="E8" s="712"/>
      <c r="F8" s="712"/>
      <c r="G8" s="712"/>
      <c r="H8" s="713"/>
      <c r="I8" s="714"/>
    </row>
    <row r="9" spans="1:9" ht="60" customHeight="1">
      <c r="A9" s="342">
        <v>1</v>
      </c>
      <c r="B9" s="715" t="s">
        <v>620</v>
      </c>
      <c r="C9" s="344">
        <v>1</v>
      </c>
      <c r="D9" s="337" t="s">
        <v>303</v>
      </c>
      <c r="E9" s="716">
        <v>0</v>
      </c>
      <c r="F9" s="339">
        <f>E9*C9</f>
        <v>0</v>
      </c>
      <c r="G9" s="716">
        <v>0</v>
      </c>
      <c r="H9" s="340">
        <f>G9*C9</f>
        <v>0</v>
      </c>
      <c r="I9" s="341"/>
    </row>
    <row r="10" spans="1:9">
      <c r="A10" s="717"/>
      <c r="B10" s="718" t="s">
        <v>552</v>
      </c>
      <c r="C10" s="477"/>
      <c r="D10" s="719"/>
      <c r="E10" s="720"/>
      <c r="F10" s="339">
        <f t="shared" ref="F10:F20" si="0">E10*C10</f>
        <v>0</v>
      </c>
      <c r="G10" s="720"/>
      <c r="H10" s="340">
        <f t="shared" ref="H10:H20" si="1">G10*C10</f>
        <v>0</v>
      </c>
      <c r="I10" s="341"/>
    </row>
    <row r="11" spans="1:9" ht="60" customHeight="1">
      <c r="A11" s="342">
        <v>2</v>
      </c>
      <c r="B11" s="721" t="s">
        <v>621</v>
      </c>
      <c r="C11" s="344">
        <v>6</v>
      </c>
      <c r="D11" s="337" t="s">
        <v>303</v>
      </c>
      <c r="E11" s="716">
        <v>0</v>
      </c>
      <c r="F11" s="339">
        <f t="shared" si="0"/>
        <v>0</v>
      </c>
      <c r="G11" s="716">
        <v>0</v>
      </c>
      <c r="H11" s="340">
        <f t="shared" si="1"/>
        <v>0</v>
      </c>
      <c r="I11" s="341"/>
    </row>
    <row r="12" spans="1:9">
      <c r="A12" s="717"/>
      <c r="B12" s="718" t="s">
        <v>593</v>
      </c>
      <c r="C12" s="477"/>
      <c r="D12" s="719"/>
      <c r="E12" s="720"/>
      <c r="F12" s="339">
        <f t="shared" si="0"/>
        <v>0</v>
      </c>
      <c r="G12" s="720"/>
      <c r="H12" s="340">
        <f t="shared" si="1"/>
        <v>0</v>
      </c>
      <c r="I12" s="341"/>
    </row>
    <row r="13" spans="1:9" ht="25.5">
      <c r="A13" s="342">
        <v>3</v>
      </c>
      <c r="B13" s="715" t="s">
        <v>622</v>
      </c>
      <c r="C13" s="344">
        <v>2</v>
      </c>
      <c r="D13" s="337" t="s">
        <v>303</v>
      </c>
      <c r="E13" s="716">
        <v>0</v>
      </c>
      <c r="F13" s="339">
        <f t="shared" si="0"/>
        <v>0</v>
      </c>
      <c r="G13" s="716">
        <v>0</v>
      </c>
      <c r="H13" s="340">
        <f t="shared" si="1"/>
        <v>0</v>
      </c>
      <c r="I13" s="341"/>
    </row>
    <row r="14" spans="1:9">
      <c r="A14" s="717"/>
      <c r="B14" s="718" t="s">
        <v>555</v>
      </c>
      <c r="C14" s="477"/>
      <c r="D14" s="719"/>
      <c r="E14" s="720"/>
      <c r="F14" s="339">
        <f t="shared" si="0"/>
        <v>0</v>
      </c>
      <c r="G14" s="720"/>
      <c r="H14" s="340">
        <f t="shared" si="1"/>
        <v>0</v>
      </c>
      <c r="I14" s="341"/>
    </row>
    <row r="15" spans="1:9">
      <c r="A15" s="342">
        <v>4</v>
      </c>
      <c r="B15" s="715" t="s">
        <v>623</v>
      </c>
      <c r="C15" s="344">
        <v>1</v>
      </c>
      <c r="D15" s="337" t="s">
        <v>303</v>
      </c>
      <c r="E15" s="716">
        <v>0</v>
      </c>
      <c r="F15" s="339">
        <f t="shared" si="0"/>
        <v>0</v>
      </c>
      <c r="G15" s="716">
        <v>0</v>
      </c>
      <c r="H15" s="340">
        <f t="shared" si="1"/>
        <v>0</v>
      </c>
      <c r="I15" s="341"/>
    </row>
    <row r="16" spans="1:9">
      <c r="A16" s="717"/>
      <c r="B16" s="718" t="s">
        <v>552</v>
      </c>
      <c r="C16" s="477"/>
      <c r="D16" s="719"/>
      <c r="E16" s="720"/>
      <c r="F16" s="339">
        <f t="shared" si="0"/>
        <v>0</v>
      </c>
      <c r="G16" s="720"/>
      <c r="H16" s="340">
        <f t="shared" si="1"/>
        <v>0</v>
      </c>
      <c r="I16" s="341"/>
    </row>
    <row r="17" spans="1:9" ht="25.5">
      <c r="A17" s="342">
        <v>5</v>
      </c>
      <c r="B17" s="715" t="s">
        <v>624</v>
      </c>
      <c r="C17" s="344">
        <v>6</v>
      </c>
      <c r="D17" s="337" t="s">
        <v>303</v>
      </c>
      <c r="E17" s="716">
        <v>0</v>
      </c>
      <c r="F17" s="339">
        <f t="shared" si="0"/>
        <v>0</v>
      </c>
      <c r="G17" s="716">
        <v>0</v>
      </c>
      <c r="H17" s="340">
        <f t="shared" si="1"/>
        <v>0</v>
      </c>
      <c r="I17" s="341"/>
    </row>
    <row r="18" spans="1:9">
      <c r="A18" s="717"/>
      <c r="B18" s="718" t="s">
        <v>593</v>
      </c>
      <c r="C18" s="344"/>
      <c r="D18" s="337"/>
      <c r="E18" s="722"/>
      <c r="F18" s="339">
        <f t="shared" si="0"/>
        <v>0</v>
      </c>
      <c r="G18" s="722"/>
      <c r="H18" s="340">
        <f t="shared" si="1"/>
        <v>0</v>
      </c>
      <c r="I18" s="341"/>
    </row>
    <row r="19" spans="1:9">
      <c r="A19" s="342">
        <v>6</v>
      </c>
      <c r="B19" s="715" t="s">
        <v>625</v>
      </c>
      <c r="C19" s="344">
        <v>1</v>
      </c>
      <c r="D19" s="337" t="s">
        <v>569</v>
      </c>
      <c r="E19" s="716">
        <v>0</v>
      </c>
      <c r="F19" s="339">
        <f t="shared" si="0"/>
        <v>0</v>
      </c>
      <c r="G19" s="716">
        <v>0</v>
      </c>
      <c r="H19" s="340">
        <f t="shared" si="1"/>
        <v>0</v>
      </c>
      <c r="I19" s="341"/>
    </row>
    <row r="20" spans="1:9">
      <c r="A20" s="717"/>
      <c r="B20" s="718" t="s">
        <v>552</v>
      </c>
      <c r="C20" s="477"/>
      <c r="D20" s="719"/>
      <c r="E20" s="720"/>
      <c r="F20" s="339">
        <f t="shared" si="0"/>
        <v>0</v>
      </c>
      <c r="G20" s="720"/>
      <c r="H20" s="340">
        <f t="shared" si="1"/>
        <v>0</v>
      </c>
      <c r="I20" s="341"/>
    </row>
    <row r="21" spans="1:9">
      <c r="A21" s="717"/>
      <c r="B21" s="356" t="s">
        <v>576</v>
      </c>
      <c r="C21" s="711"/>
      <c r="D21" s="723"/>
      <c r="E21" s="712">
        <v>0</v>
      </c>
      <c r="F21" s="339">
        <f>E21*C21</f>
        <v>0</v>
      </c>
      <c r="G21" s="712">
        <v>0</v>
      </c>
      <c r="H21" s="340">
        <f>G21*C21</f>
        <v>0</v>
      </c>
      <c r="I21" s="341"/>
    </row>
    <row r="22" spans="1:9">
      <c r="A22" s="342">
        <v>7</v>
      </c>
      <c r="B22" s="724" t="s">
        <v>626</v>
      </c>
      <c r="C22" s="725">
        <v>1</v>
      </c>
      <c r="D22" s="723" t="s">
        <v>303</v>
      </c>
      <c r="E22" s="712"/>
      <c r="F22" s="339">
        <f>E22*C22</f>
        <v>0</v>
      </c>
      <c r="G22" s="726">
        <v>0</v>
      </c>
      <c r="H22" s="340">
        <f>G22*C22</f>
        <v>0</v>
      </c>
      <c r="I22" s="341"/>
    </row>
    <row r="23" spans="1:9">
      <c r="A23" s="727">
        <v>8</v>
      </c>
      <c r="B23" s="724" t="s">
        <v>579</v>
      </c>
      <c r="C23" s="725">
        <v>1</v>
      </c>
      <c r="D23" s="728" t="s">
        <v>303</v>
      </c>
      <c r="E23" s="712"/>
      <c r="F23" s="339">
        <f>E23*C23</f>
        <v>0</v>
      </c>
      <c r="G23" s="726">
        <v>0</v>
      </c>
      <c r="H23" s="340">
        <f>G23*C23</f>
        <v>0</v>
      </c>
      <c r="I23" s="341"/>
    </row>
    <row r="24" spans="1:9" ht="13.5" thickBot="1">
      <c r="A24" s="729"/>
      <c r="B24" s="730" t="s">
        <v>580</v>
      </c>
      <c r="C24" s="731"/>
      <c r="D24" s="732"/>
      <c r="E24" s="732"/>
      <c r="F24" s="733"/>
      <c r="G24" s="733"/>
      <c r="H24" s="734"/>
      <c r="I24" s="735"/>
    </row>
    <row r="25" spans="1:9">
      <c r="A25" s="736"/>
      <c r="B25" s="737" t="s">
        <v>529</v>
      </c>
      <c r="C25" s="738"/>
      <c r="D25" s="739"/>
      <c r="E25" s="740"/>
      <c r="F25" s="741">
        <f>SUM(F8:F23)</f>
        <v>0</v>
      </c>
      <c r="G25" s="742"/>
      <c r="H25" s="743"/>
      <c r="I25" s="744"/>
    </row>
    <row r="26" spans="1:9">
      <c r="A26" s="745"/>
      <c r="B26" s="746" t="s">
        <v>530</v>
      </c>
      <c r="C26" s="747"/>
      <c r="D26" s="748"/>
      <c r="E26" s="712"/>
      <c r="F26" s="749"/>
      <c r="G26" s="749"/>
      <c r="H26" s="750">
        <f>SUM(H8:H23)</f>
        <v>0</v>
      </c>
      <c r="I26" s="751"/>
    </row>
    <row r="27" spans="1:9" ht="13.5" thickBot="1">
      <c r="A27" s="752"/>
      <c r="B27" s="753"/>
      <c r="C27" s="754"/>
      <c r="D27" s="753"/>
      <c r="E27" s="714"/>
      <c r="F27" s="744"/>
      <c r="G27" s="744"/>
      <c r="H27" s="755"/>
      <c r="I27" s="751"/>
    </row>
    <row r="28" spans="1:9" ht="13.5" thickBot="1">
      <c r="A28" s="756"/>
      <c r="B28" s="757" t="s">
        <v>581</v>
      </c>
      <c r="C28" s="758"/>
      <c r="D28" s="759"/>
      <c r="E28" s="760"/>
      <c r="F28" s="761"/>
      <c r="G28" s="760"/>
      <c r="H28" s="762">
        <f>SUM(H26,F25)</f>
        <v>0</v>
      </c>
      <c r="I28" s="763"/>
    </row>
  </sheetData>
  <sheetProtection password="C73F" sheet="1"/>
  <mergeCells count="2">
    <mergeCell ref="A1:H1"/>
    <mergeCell ref="A2:H2"/>
  </mergeCells>
  <conditionalFormatting sqref="E8:I28">
    <cfRule type="cellIs" dxfId="3" priority="1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2" fitToHeight="0" orientation="portrait" r:id="rId1"/>
  <headerFooter alignWithMargins="0">
    <oddHeader>&amp;CAktivní prvky PC sítě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BF031-94D8-4DBA-BF25-A79381EAD28B}">
  <sheetPr>
    <tabColor theme="8" tint="0.79998168889431442"/>
    <pageSetUpPr fitToPage="1"/>
  </sheetPr>
  <dimension ref="A1:I49"/>
  <sheetViews>
    <sheetView zoomScaleNormal="100" zoomScaleSheetLayoutView="93" workbookViewId="0">
      <selection sqref="A1:H1"/>
    </sheetView>
  </sheetViews>
  <sheetFormatPr defaultRowHeight="12.75"/>
  <cols>
    <col min="1" max="1" width="5.7109375" style="437" customWidth="1"/>
    <col min="2" max="2" width="60.7109375" style="437" customWidth="1"/>
    <col min="3" max="3" width="7.7109375" style="470" customWidth="1"/>
    <col min="4" max="4" width="8.7109375" style="470" customWidth="1"/>
    <col min="5" max="5" width="13.7109375" style="544" customWidth="1"/>
    <col min="6" max="6" width="15.7109375" style="506" customWidth="1"/>
    <col min="7" max="7" width="13.7109375" style="544" customWidth="1"/>
    <col min="8" max="8" width="15.7109375" style="506" customWidth="1"/>
    <col min="9" max="9" width="14.5703125" style="470" bestFit="1" customWidth="1"/>
    <col min="10" max="256" width="9.140625" style="470"/>
    <col min="257" max="257" width="5.7109375" style="470" customWidth="1"/>
    <col min="258" max="258" width="60.7109375" style="470" customWidth="1"/>
    <col min="259" max="259" width="7.7109375" style="470" customWidth="1"/>
    <col min="260" max="260" width="8.7109375" style="470" customWidth="1"/>
    <col min="261" max="261" width="13.7109375" style="470" customWidth="1"/>
    <col min="262" max="262" width="15.7109375" style="470" customWidth="1"/>
    <col min="263" max="263" width="13.7109375" style="470" customWidth="1"/>
    <col min="264" max="264" width="15.7109375" style="470" customWidth="1"/>
    <col min="265" max="265" width="14.5703125" style="470" bestFit="1" customWidth="1"/>
    <col min="266" max="512" width="9.140625" style="470"/>
    <col min="513" max="513" width="5.7109375" style="470" customWidth="1"/>
    <col min="514" max="514" width="60.7109375" style="470" customWidth="1"/>
    <col min="515" max="515" width="7.7109375" style="470" customWidth="1"/>
    <col min="516" max="516" width="8.7109375" style="470" customWidth="1"/>
    <col min="517" max="517" width="13.7109375" style="470" customWidth="1"/>
    <col min="518" max="518" width="15.7109375" style="470" customWidth="1"/>
    <col min="519" max="519" width="13.7109375" style="470" customWidth="1"/>
    <col min="520" max="520" width="15.7109375" style="470" customWidth="1"/>
    <col min="521" max="521" width="14.5703125" style="470" bestFit="1" customWidth="1"/>
    <col min="522" max="768" width="9.140625" style="470"/>
    <col min="769" max="769" width="5.7109375" style="470" customWidth="1"/>
    <col min="770" max="770" width="60.7109375" style="470" customWidth="1"/>
    <col min="771" max="771" width="7.7109375" style="470" customWidth="1"/>
    <col min="772" max="772" width="8.7109375" style="470" customWidth="1"/>
    <col min="773" max="773" width="13.7109375" style="470" customWidth="1"/>
    <col min="774" max="774" width="15.7109375" style="470" customWidth="1"/>
    <col min="775" max="775" width="13.7109375" style="470" customWidth="1"/>
    <col min="776" max="776" width="15.7109375" style="470" customWidth="1"/>
    <col min="777" max="777" width="14.5703125" style="470" bestFit="1" customWidth="1"/>
    <col min="778" max="1024" width="9.140625" style="470"/>
    <col min="1025" max="1025" width="5.7109375" style="470" customWidth="1"/>
    <col min="1026" max="1026" width="60.7109375" style="470" customWidth="1"/>
    <col min="1027" max="1027" width="7.7109375" style="470" customWidth="1"/>
    <col min="1028" max="1028" width="8.7109375" style="470" customWidth="1"/>
    <col min="1029" max="1029" width="13.7109375" style="470" customWidth="1"/>
    <col min="1030" max="1030" width="15.7109375" style="470" customWidth="1"/>
    <col min="1031" max="1031" width="13.7109375" style="470" customWidth="1"/>
    <col min="1032" max="1032" width="15.7109375" style="470" customWidth="1"/>
    <col min="1033" max="1033" width="14.5703125" style="470" bestFit="1" customWidth="1"/>
    <col min="1034" max="1280" width="9.140625" style="470"/>
    <col min="1281" max="1281" width="5.7109375" style="470" customWidth="1"/>
    <col min="1282" max="1282" width="60.7109375" style="470" customWidth="1"/>
    <col min="1283" max="1283" width="7.7109375" style="470" customWidth="1"/>
    <col min="1284" max="1284" width="8.7109375" style="470" customWidth="1"/>
    <col min="1285" max="1285" width="13.7109375" style="470" customWidth="1"/>
    <col min="1286" max="1286" width="15.7109375" style="470" customWidth="1"/>
    <col min="1287" max="1287" width="13.7109375" style="470" customWidth="1"/>
    <col min="1288" max="1288" width="15.7109375" style="470" customWidth="1"/>
    <col min="1289" max="1289" width="14.5703125" style="470" bestFit="1" customWidth="1"/>
    <col min="1290" max="1536" width="9.140625" style="470"/>
    <col min="1537" max="1537" width="5.7109375" style="470" customWidth="1"/>
    <col min="1538" max="1538" width="60.7109375" style="470" customWidth="1"/>
    <col min="1539" max="1539" width="7.7109375" style="470" customWidth="1"/>
    <col min="1540" max="1540" width="8.7109375" style="470" customWidth="1"/>
    <col min="1541" max="1541" width="13.7109375" style="470" customWidth="1"/>
    <col min="1542" max="1542" width="15.7109375" style="470" customWidth="1"/>
    <col min="1543" max="1543" width="13.7109375" style="470" customWidth="1"/>
    <col min="1544" max="1544" width="15.7109375" style="470" customWidth="1"/>
    <col min="1545" max="1545" width="14.5703125" style="470" bestFit="1" customWidth="1"/>
    <col min="1546" max="1792" width="9.140625" style="470"/>
    <col min="1793" max="1793" width="5.7109375" style="470" customWidth="1"/>
    <col min="1794" max="1794" width="60.7109375" style="470" customWidth="1"/>
    <col min="1795" max="1795" width="7.7109375" style="470" customWidth="1"/>
    <col min="1796" max="1796" width="8.7109375" style="470" customWidth="1"/>
    <col min="1797" max="1797" width="13.7109375" style="470" customWidth="1"/>
    <col min="1798" max="1798" width="15.7109375" style="470" customWidth="1"/>
    <col min="1799" max="1799" width="13.7109375" style="470" customWidth="1"/>
    <col min="1800" max="1800" width="15.7109375" style="470" customWidth="1"/>
    <col min="1801" max="1801" width="14.5703125" style="470" bestFit="1" customWidth="1"/>
    <col min="1802" max="2048" width="9.140625" style="470"/>
    <col min="2049" max="2049" width="5.7109375" style="470" customWidth="1"/>
    <col min="2050" max="2050" width="60.7109375" style="470" customWidth="1"/>
    <col min="2051" max="2051" width="7.7109375" style="470" customWidth="1"/>
    <col min="2052" max="2052" width="8.7109375" style="470" customWidth="1"/>
    <col min="2053" max="2053" width="13.7109375" style="470" customWidth="1"/>
    <col min="2054" max="2054" width="15.7109375" style="470" customWidth="1"/>
    <col min="2055" max="2055" width="13.7109375" style="470" customWidth="1"/>
    <col min="2056" max="2056" width="15.7109375" style="470" customWidth="1"/>
    <col min="2057" max="2057" width="14.5703125" style="470" bestFit="1" customWidth="1"/>
    <col min="2058" max="2304" width="9.140625" style="470"/>
    <col min="2305" max="2305" width="5.7109375" style="470" customWidth="1"/>
    <col min="2306" max="2306" width="60.7109375" style="470" customWidth="1"/>
    <col min="2307" max="2307" width="7.7109375" style="470" customWidth="1"/>
    <col min="2308" max="2308" width="8.7109375" style="470" customWidth="1"/>
    <col min="2309" max="2309" width="13.7109375" style="470" customWidth="1"/>
    <col min="2310" max="2310" width="15.7109375" style="470" customWidth="1"/>
    <col min="2311" max="2311" width="13.7109375" style="470" customWidth="1"/>
    <col min="2312" max="2312" width="15.7109375" style="470" customWidth="1"/>
    <col min="2313" max="2313" width="14.5703125" style="470" bestFit="1" customWidth="1"/>
    <col min="2314" max="2560" width="9.140625" style="470"/>
    <col min="2561" max="2561" width="5.7109375" style="470" customWidth="1"/>
    <col min="2562" max="2562" width="60.7109375" style="470" customWidth="1"/>
    <col min="2563" max="2563" width="7.7109375" style="470" customWidth="1"/>
    <col min="2564" max="2564" width="8.7109375" style="470" customWidth="1"/>
    <col min="2565" max="2565" width="13.7109375" style="470" customWidth="1"/>
    <col min="2566" max="2566" width="15.7109375" style="470" customWidth="1"/>
    <col min="2567" max="2567" width="13.7109375" style="470" customWidth="1"/>
    <col min="2568" max="2568" width="15.7109375" style="470" customWidth="1"/>
    <col min="2569" max="2569" width="14.5703125" style="470" bestFit="1" customWidth="1"/>
    <col min="2570" max="2816" width="9.140625" style="470"/>
    <col min="2817" max="2817" width="5.7109375" style="470" customWidth="1"/>
    <col min="2818" max="2818" width="60.7109375" style="470" customWidth="1"/>
    <col min="2819" max="2819" width="7.7109375" style="470" customWidth="1"/>
    <col min="2820" max="2820" width="8.7109375" style="470" customWidth="1"/>
    <col min="2821" max="2821" width="13.7109375" style="470" customWidth="1"/>
    <col min="2822" max="2822" width="15.7109375" style="470" customWidth="1"/>
    <col min="2823" max="2823" width="13.7109375" style="470" customWidth="1"/>
    <col min="2824" max="2824" width="15.7109375" style="470" customWidth="1"/>
    <col min="2825" max="2825" width="14.5703125" style="470" bestFit="1" customWidth="1"/>
    <col min="2826" max="3072" width="9.140625" style="470"/>
    <col min="3073" max="3073" width="5.7109375" style="470" customWidth="1"/>
    <col min="3074" max="3074" width="60.7109375" style="470" customWidth="1"/>
    <col min="3075" max="3075" width="7.7109375" style="470" customWidth="1"/>
    <col min="3076" max="3076" width="8.7109375" style="470" customWidth="1"/>
    <col min="3077" max="3077" width="13.7109375" style="470" customWidth="1"/>
    <col min="3078" max="3078" width="15.7109375" style="470" customWidth="1"/>
    <col min="3079" max="3079" width="13.7109375" style="470" customWidth="1"/>
    <col min="3080" max="3080" width="15.7109375" style="470" customWidth="1"/>
    <col min="3081" max="3081" width="14.5703125" style="470" bestFit="1" customWidth="1"/>
    <col min="3082" max="3328" width="9.140625" style="470"/>
    <col min="3329" max="3329" width="5.7109375" style="470" customWidth="1"/>
    <col min="3330" max="3330" width="60.7109375" style="470" customWidth="1"/>
    <col min="3331" max="3331" width="7.7109375" style="470" customWidth="1"/>
    <col min="3332" max="3332" width="8.7109375" style="470" customWidth="1"/>
    <col min="3333" max="3333" width="13.7109375" style="470" customWidth="1"/>
    <col min="3334" max="3334" width="15.7109375" style="470" customWidth="1"/>
    <col min="3335" max="3335" width="13.7109375" style="470" customWidth="1"/>
    <col min="3336" max="3336" width="15.7109375" style="470" customWidth="1"/>
    <col min="3337" max="3337" width="14.5703125" style="470" bestFit="1" customWidth="1"/>
    <col min="3338" max="3584" width="9.140625" style="470"/>
    <col min="3585" max="3585" width="5.7109375" style="470" customWidth="1"/>
    <col min="3586" max="3586" width="60.7109375" style="470" customWidth="1"/>
    <col min="3587" max="3587" width="7.7109375" style="470" customWidth="1"/>
    <col min="3588" max="3588" width="8.7109375" style="470" customWidth="1"/>
    <col min="3589" max="3589" width="13.7109375" style="470" customWidth="1"/>
    <col min="3590" max="3590" width="15.7109375" style="470" customWidth="1"/>
    <col min="3591" max="3591" width="13.7109375" style="470" customWidth="1"/>
    <col min="3592" max="3592" width="15.7109375" style="470" customWidth="1"/>
    <col min="3593" max="3593" width="14.5703125" style="470" bestFit="1" customWidth="1"/>
    <col min="3594" max="3840" width="9.140625" style="470"/>
    <col min="3841" max="3841" width="5.7109375" style="470" customWidth="1"/>
    <col min="3842" max="3842" width="60.7109375" style="470" customWidth="1"/>
    <col min="3843" max="3843" width="7.7109375" style="470" customWidth="1"/>
    <col min="3844" max="3844" width="8.7109375" style="470" customWidth="1"/>
    <col min="3845" max="3845" width="13.7109375" style="470" customWidth="1"/>
    <col min="3846" max="3846" width="15.7109375" style="470" customWidth="1"/>
    <col min="3847" max="3847" width="13.7109375" style="470" customWidth="1"/>
    <col min="3848" max="3848" width="15.7109375" style="470" customWidth="1"/>
    <col min="3849" max="3849" width="14.5703125" style="470" bestFit="1" customWidth="1"/>
    <col min="3850" max="4096" width="9.140625" style="470"/>
    <col min="4097" max="4097" width="5.7109375" style="470" customWidth="1"/>
    <col min="4098" max="4098" width="60.7109375" style="470" customWidth="1"/>
    <col min="4099" max="4099" width="7.7109375" style="470" customWidth="1"/>
    <col min="4100" max="4100" width="8.7109375" style="470" customWidth="1"/>
    <col min="4101" max="4101" width="13.7109375" style="470" customWidth="1"/>
    <col min="4102" max="4102" width="15.7109375" style="470" customWidth="1"/>
    <col min="4103" max="4103" width="13.7109375" style="470" customWidth="1"/>
    <col min="4104" max="4104" width="15.7109375" style="470" customWidth="1"/>
    <col min="4105" max="4105" width="14.5703125" style="470" bestFit="1" customWidth="1"/>
    <col min="4106" max="4352" width="9.140625" style="470"/>
    <col min="4353" max="4353" width="5.7109375" style="470" customWidth="1"/>
    <col min="4354" max="4354" width="60.7109375" style="470" customWidth="1"/>
    <col min="4355" max="4355" width="7.7109375" style="470" customWidth="1"/>
    <col min="4356" max="4356" width="8.7109375" style="470" customWidth="1"/>
    <col min="4357" max="4357" width="13.7109375" style="470" customWidth="1"/>
    <col min="4358" max="4358" width="15.7109375" style="470" customWidth="1"/>
    <col min="4359" max="4359" width="13.7109375" style="470" customWidth="1"/>
    <col min="4360" max="4360" width="15.7109375" style="470" customWidth="1"/>
    <col min="4361" max="4361" width="14.5703125" style="470" bestFit="1" customWidth="1"/>
    <col min="4362" max="4608" width="9.140625" style="470"/>
    <col min="4609" max="4609" width="5.7109375" style="470" customWidth="1"/>
    <col min="4610" max="4610" width="60.7109375" style="470" customWidth="1"/>
    <col min="4611" max="4611" width="7.7109375" style="470" customWidth="1"/>
    <col min="4612" max="4612" width="8.7109375" style="470" customWidth="1"/>
    <col min="4613" max="4613" width="13.7109375" style="470" customWidth="1"/>
    <col min="4614" max="4614" width="15.7109375" style="470" customWidth="1"/>
    <col min="4615" max="4615" width="13.7109375" style="470" customWidth="1"/>
    <col min="4616" max="4616" width="15.7109375" style="470" customWidth="1"/>
    <col min="4617" max="4617" width="14.5703125" style="470" bestFit="1" customWidth="1"/>
    <col min="4618" max="4864" width="9.140625" style="470"/>
    <col min="4865" max="4865" width="5.7109375" style="470" customWidth="1"/>
    <col min="4866" max="4866" width="60.7109375" style="470" customWidth="1"/>
    <col min="4867" max="4867" width="7.7109375" style="470" customWidth="1"/>
    <col min="4868" max="4868" width="8.7109375" style="470" customWidth="1"/>
    <col min="4869" max="4869" width="13.7109375" style="470" customWidth="1"/>
    <col min="4870" max="4870" width="15.7109375" style="470" customWidth="1"/>
    <col min="4871" max="4871" width="13.7109375" style="470" customWidth="1"/>
    <col min="4872" max="4872" width="15.7109375" style="470" customWidth="1"/>
    <col min="4873" max="4873" width="14.5703125" style="470" bestFit="1" customWidth="1"/>
    <col min="4874" max="5120" width="9.140625" style="470"/>
    <col min="5121" max="5121" width="5.7109375" style="470" customWidth="1"/>
    <col min="5122" max="5122" width="60.7109375" style="470" customWidth="1"/>
    <col min="5123" max="5123" width="7.7109375" style="470" customWidth="1"/>
    <col min="5124" max="5124" width="8.7109375" style="470" customWidth="1"/>
    <col min="5125" max="5125" width="13.7109375" style="470" customWidth="1"/>
    <col min="5126" max="5126" width="15.7109375" style="470" customWidth="1"/>
    <col min="5127" max="5127" width="13.7109375" style="470" customWidth="1"/>
    <col min="5128" max="5128" width="15.7109375" style="470" customWidth="1"/>
    <col min="5129" max="5129" width="14.5703125" style="470" bestFit="1" customWidth="1"/>
    <col min="5130" max="5376" width="9.140625" style="470"/>
    <col min="5377" max="5377" width="5.7109375" style="470" customWidth="1"/>
    <col min="5378" max="5378" width="60.7109375" style="470" customWidth="1"/>
    <col min="5379" max="5379" width="7.7109375" style="470" customWidth="1"/>
    <col min="5380" max="5380" width="8.7109375" style="470" customWidth="1"/>
    <col min="5381" max="5381" width="13.7109375" style="470" customWidth="1"/>
    <col min="5382" max="5382" width="15.7109375" style="470" customWidth="1"/>
    <col min="5383" max="5383" width="13.7109375" style="470" customWidth="1"/>
    <col min="5384" max="5384" width="15.7109375" style="470" customWidth="1"/>
    <col min="5385" max="5385" width="14.5703125" style="470" bestFit="1" customWidth="1"/>
    <col min="5386" max="5632" width="9.140625" style="470"/>
    <col min="5633" max="5633" width="5.7109375" style="470" customWidth="1"/>
    <col min="5634" max="5634" width="60.7109375" style="470" customWidth="1"/>
    <col min="5635" max="5635" width="7.7109375" style="470" customWidth="1"/>
    <col min="5636" max="5636" width="8.7109375" style="470" customWidth="1"/>
    <col min="5637" max="5637" width="13.7109375" style="470" customWidth="1"/>
    <col min="5638" max="5638" width="15.7109375" style="470" customWidth="1"/>
    <col min="5639" max="5639" width="13.7109375" style="470" customWidth="1"/>
    <col min="5640" max="5640" width="15.7109375" style="470" customWidth="1"/>
    <col min="5641" max="5641" width="14.5703125" style="470" bestFit="1" customWidth="1"/>
    <col min="5642" max="5888" width="9.140625" style="470"/>
    <col min="5889" max="5889" width="5.7109375" style="470" customWidth="1"/>
    <col min="5890" max="5890" width="60.7109375" style="470" customWidth="1"/>
    <col min="5891" max="5891" width="7.7109375" style="470" customWidth="1"/>
    <col min="5892" max="5892" width="8.7109375" style="470" customWidth="1"/>
    <col min="5893" max="5893" width="13.7109375" style="470" customWidth="1"/>
    <col min="5894" max="5894" width="15.7109375" style="470" customWidth="1"/>
    <col min="5895" max="5895" width="13.7109375" style="470" customWidth="1"/>
    <col min="5896" max="5896" width="15.7109375" style="470" customWidth="1"/>
    <col min="5897" max="5897" width="14.5703125" style="470" bestFit="1" customWidth="1"/>
    <col min="5898" max="6144" width="9.140625" style="470"/>
    <col min="6145" max="6145" width="5.7109375" style="470" customWidth="1"/>
    <col min="6146" max="6146" width="60.7109375" style="470" customWidth="1"/>
    <col min="6147" max="6147" width="7.7109375" style="470" customWidth="1"/>
    <col min="6148" max="6148" width="8.7109375" style="470" customWidth="1"/>
    <col min="6149" max="6149" width="13.7109375" style="470" customWidth="1"/>
    <col min="6150" max="6150" width="15.7109375" style="470" customWidth="1"/>
    <col min="6151" max="6151" width="13.7109375" style="470" customWidth="1"/>
    <col min="6152" max="6152" width="15.7109375" style="470" customWidth="1"/>
    <col min="6153" max="6153" width="14.5703125" style="470" bestFit="1" customWidth="1"/>
    <col min="6154" max="6400" width="9.140625" style="470"/>
    <col min="6401" max="6401" width="5.7109375" style="470" customWidth="1"/>
    <col min="6402" max="6402" width="60.7109375" style="470" customWidth="1"/>
    <col min="6403" max="6403" width="7.7109375" style="470" customWidth="1"/>
    <col min="6404" max="6404" width="8.7109375" style="470" customWidth="1"/>
    <col min="6405" max="6405" width="13.7109375" style="470" customWidth="1"/>
    <col min="6406" max="6406" width="15.7109375" style="470" customWidth="1"/>
    <col min="6407" max="6407" width="13.7109375" style="470" customWidth="1"/>
    <col min="6408" max="6408" width="15.7109375" style="470" customWidth="1"/>
    <col min="6409" max="6409" width="14.5703125" style="470" bestFit="1" customWidth="1"/>
    <col min="6410" max="6656" width="9.140625" style="470"/>
    <col min="6657" max="6657" width="5.7109375" style="470" customWidth="1"/>
    <col min="6658" max="6658" width="60.7109375" style="470" customWidth="1"/>
    <col min="6659" max="6659" width="7.7109375" style="470" customWidth="1"/>
    <col min="6660" max="6660" width="8.7109375" style="470" customWidth="1"/>
    <col min="6661" max="6661" width="13.7109375" style="470" customWidth="1"/>
    <col min="6662" max="6662" width="15.7109375" style="470" customWidth="1"/>
    <col min="6663" max="6663" width="13.7109375" style="470" customWidth="1"/>
    <col min="6664" max="6664" width="15.7109375" style="470" customWidth="1"/>
    <col min="6665" max="6665" width="14.5703125" style="470" bestFit="1" customWidth="1"/>
    <col min="6666" max="6912" width="9.140625" style="470"/>
    <col min="6913" max="6913" width="5.7109375" style="470" customWidth="1"/>
    <col min="6914" max="6914" width="60.7109375" style="470" customWidth="1"/>
    <col min="6915" max="6915" width="7.7109375" style="470" customWidth="1"/>
    <col min="6916" max="6916" width="8.7109375" style="470" customWidth="1"/>
    <col min="6917" max="6917" width="13.7109375" style="470" customWidth="1"/>
    <col min="6918" max="6918" width="15.7109375" style="470" customWidth="1"/>
    <col min="6919" max="6919" width="13.7109375" style="470" customWidth="1"/>
    <col min="6920" max="6920" width="15.7109375" style="470" customWidth="1"/>
    <col min="6921" max="6921" width="14.5703125" style="470" bestFit="1" customWidth="1"/>
    <col min="6922" max="7168" width="9.140625" style="470"/>
    <col min="7169" max="7169" width="5.7109375" style="470" customWidth="1"/>
    <col min="7170" max="7170" width="60.7109375" style="470" customWidth="1"/>
    <col min="7171" max="7171" width="7.7109375" style="470" customWidth="1"/>
    <col min="7172" max="7172" width="8.7109375" style="470" customWidth="1"/>
    <col min="7173" max="7173" width="13.7109375" style="470" customWidth="1"/>
    <col min="7174" max="7174" width="15.7109375" style="470" customWidth="1"/>
    <col min="7175" max="7175" width="13.7109375" style="470" customWidth="1"/>
    <col min="7176" max="7176" width="15.7109375" style="470" customWidth="1"/>
    <col min="7177" max="7177" width="14.5703125" style="470" bestFit="1" customWidth="1"/>
    <col min="7178" max="7424" width="9.140625" style="470"/>
    <col min="7425" max="7425" width="5.7109375" style="470" customWidth="1"/>
    <col min="7426" max="7426" width="60.7109375" style="470" customWidth="1"/>
    <col min="7427" max="7427" width="7.7109375" style="470" customWidth="1"/>
    <col min="7428" max="7428" width="8.7109375" style="470" customWidth="1"/>
    <col min="7429" max="7429" width="13.7109375" style="470" customWidth="1"/>
    <col min="7430" max="7430" width="15.7109375" style="470" customWidth="1"/>
    <col min="7431" max="7431" width="13.7109375" style="470" customWidth="1"/>
    <col min="7432" max="7432" width="15.7109375" style="470" customWidth="1"/>
    <col min="7433" max="7433" width="14.5703125" style="470" bestFit="1" customWidth="1"/>
    <col min="7434" max="7680" width="9.140625" style="470"/>
    <col min="7681" max="7681" width="5.7109375" style="470" customWidth="1"/>
    <col min="7682" max="7682" width="60.7109375" style="470" customWidth="1"/>
    <col min="7683" max="7683" width="7.7109375" style="470" customWidth="1"/>
    <col min="7684" max="7684" width="8.7109375" style="470" customWidth="1"/>
    <col min="7685" max="7685" width="13.7109375" style="470" customWidth="1"/>
    <col min="7686" max="7686" width="15.7109375" style="470" customWidth="1"/>
    <col min="7687" max="7687" width="13.7109375" style="470" customWidth="1"/>
    <col min="7688" max="7688" width="15.7109375" style="470" customWidth="1"/>
    <col min="7689" max="7689" width="14.5703125" style="470" bestFit="1" customWidth="1"/>
    <col min="7690" max="7936" width="9.140625" style="470"/>
    <col min="7937" max="7937" width="5.7109375" style="470" customWidth="1"/>
    <col min="7938" max="7938" width="60.7109375" style="470" customWidth="1"/>
    <col min="7939" max="7939" width="7.7109375" style="470" customWidth="1"/>
    <col min="7940" max="7940" width="8.7109375" style="470" customWidth="1"/>
    <col min="7941" max="7941" width="13.7109375" style="470" customWidth="1"/>
    <col min="7942" max="7942" width="15.7109375" style="470" customWidth="1"/>
    <col min="7943" max="7943" width="13.7109375" style="470" customWidth="1"/>
    <col min="7944" max="7944" width="15.7109375" style="470" customWidth="1"/>
    <col min="7945" max="7945" width="14.5703125" style="470" bestFit="1" customWidth="1"/>
    <col min="7946" max="8192" width="9.140625" style="470"/>
    <col min="8193" max="8193" width="5.7109375" style="470" customWidth="1"/>
    <col min="8194" max="8194" width="60.7109375" style="470" customWidth="1"/>
    <col min="8195" max="8195" width="7.7109375" style="470" customWidth="1"/>
    <col min="8196" max="8196" width="8.7109375" style="470" customWidth="1"/>
    <col min="8197" max="8197" width="13.7109375" style="470" customWidth="1"/>
    <col min="8198" max="8198" width="15.7109375" style="470" customWidth="1"/>
    <col min="8199" max="8199" width="13.7109375" style="470" customWidth="1"/>
    <col min="8200" max="8200" width="15.7109375" style="470" customWidth="1"/>
    <col min="8201" max="8201" width="14.5703125" style="470" bestFit="1" customWidth="1"/>
    <col min="8202" max="8448" width="9.140625" style="470"/>
    <col min="8449" max="8449" width="5.7109375" style="470" customWidth="1"/>
    <col min="8450" max="8450" width="60.7109375" style="470" customWidth="1"/>
    <col min="8451" max="8451" width="7.7109375" style="470" customWidth="1"/>
    <col min="8452" max="8452" width="8.7109375" style="470" customWidth="1"/>
    <col min="8453" max="8453" width="13.7109375" style="470" customWidth="1"/>
    <col min="8454" max="8454" width="15.7109375" style="470" customWidth="1"/>
    <col min="8455" max="8455" width="13.7109375" style="470" customWidth="1"/>
    <col min="8456" max="8456" width="15.7109375" style="470" customWidth="1"/>
    <col min="8457" max="8457" width="14.5703125" style="470" bestFit="1" customWidth="1"/>
    <col min="8458" max="8704" width="9.140625" style="470"/>
    <col min="8705" max="8705" width="5.7109375" style="470" customWidth="1"/>
    <col min="8706" max="8706" width="60.7109375" style="470" customWidth="1"/>
    <col min="8707" max="8707" width="7.7109375" style="470" customWidth="1"/>
    <col min="8708" max="8708" width="8.7109375" style="470" customWidth="1"/>
    <col min="8709" max="8709" width="13.7109375" style="470" customWidth="1"/>
    <col min="8710" max="8710" width="15.7109375" style="470" customWidth="1"/>
    <col min="8711" max="8711" width="13.7109375" style="470" customWidth="1"/>
    <col min="8712" max="8712" width="15.7109375" style="470" customWidth="1"/>
    <col min="8713" max="8713" width="14.5703125" style="470" bestFit="1" customWidth="1"/>
    <col min="8714" max="8960" width="9.140625" style="470"/>
    <col min="8961" max="8961" width="5.7109375" style="470" customWidth="1"/>
    <col min="8962" max="8962" width="60.7109375" style="470" customWidth="1"/>
    <col min="8963" max="8963" width="7.7109375" style="470" customWidth="1"/>
    <col min="8964" max="8964" width="8.7109375" style="470" customWidth="1"/>
    <col min="8965" max="8965" width="13.7109375" style="470" customWidth="1"/>
    <col min="8966" max="8966" width="15.7109375" style="470" customWidth="1"/>
    <col min="8967" max="8967" width="13.7109375" style="470" customWidth="1"/>
    <col min="8968" max="8968" width="15.7109375" style="470" customWidth="1"/>
    <col min="8969" max="8969" width="14.5703125" style="470" bestFit="1" customWidth="1"/>
    <col min="8970" max="9216" width="9.140625" style="470"/>
    <col min="9217" max="9217" width="5.7109375" style="470" customWidth="1"/>
    <col min="9218" max="9218" width="60.7109375" style="470" customWidth="1"/>
    <col min="9219" max="9219" width="7.7109375" style="470" customWidth="1"/>
    <col min="9220" max="9220" width="8.7109375" style="470" customWidth="1"/>
    <col min="9221" max="9221" width="13.7109375" style="470" customWidth="1"/>
    <col min="9222" max="9222" width="15.7109375" style="470" customWidth="1"/>
    <col min="9223" max="9223" width="13.7109375" style="470" customWidth="1"/>
    <col min="9224" max="9224" width="15.7109375" style="470" customWidth="1"/>
    <col min="9225" max="9225" width="14.5703125" style="470" bestFit="1" customWidth="1"/>
    <col min="9226" max="9472" width="9.140625" style="470"/>
    <col min="9473" max="9473" width="5.7109375" style="470" customWidth="1"/>
    <col min="9474" max="9474" width="60.7109375" style="470" customWidth="1"/>
    <col min="9475" max="9475" width="7.7109375" style="470" customWidth="1"/>
    <col min="9476" max="9476" width="8.7109375" style="470" customWidth="1"/>
    <col min="9477" max="9477" width="13.7109375" style="470" customWidth="1"/>
    <col min="9478" max="9478" width="15.7109375" style="470" customWidth="1"/>
    <col min="9479" max="9479" width="13.7109375" style="470" customWidth="1"/>
    <col min="9480" max="9480" width="15.7109375" style="470" customWidth="1"/>
    <col min="9481" max="9481" width="14.5703125" style="470" bestFit="1" customWidth="1"/>
    <col min="9482" max="9728" width="9.140625" style="470"/>
    <col min="9729" max="9729" width="5.7109375" style="470" customWidth="1"/>
    <col min="9730" max="9730" width="60.7109375" style="470" customWidth="1"/>
    <col min="9731" max="9731" width="7.7109375" style="470" customWidth="1"/>
    <col min="9732" max="9732" width="8.7109375" style="470" customWidth="1"/>
    <col min="9733" max="9733" width="13.7109375" style="470" customWidth="1"/>
    <col min="9734" max="9734" width="15.7109375" style="470" customWidth="1"/>
    <col min="9735" max="9735" width="13.7109375" style="470" customWidth="1"/>
    <col min="9736" max="9736" width="15.7109375" style="470" customWidth="1"/>
    <col min="9737" max="9737" width="14.5703125" style="470" bestFit="1" customWidth="1"/>
    <col min="9738" max="9984" width="9.140625" style="470"/>
    <col min="9985" max="9985" width="5.7109375" style="470" customWidth="1"/>
    <col min="9986" max="9986" width="60.7109375" style="470" customWidth="1"/>
    <col min="9987" max="9987" width="7.7109375" style="470" customWidth="1"/>
    <col min="9988" max="9988" width="8.7109375" style="470" customWidth="1"/>
    <col min="9989" max="9989" width="13.7109375" style="470" customWidth="1"/>
    <col min="9990" max="9990" width="15.7109375" style="470" customWidth="1"/>
    <col min="9991" max="9991" width="13.7109375" style="470" customWidth="1"/>
    <col min="9992" max="9992" width="15.7109375" style="470" customWidth="1"/>
    <col min="9993" max="9993" width="14.5703125" style="470" bestFit="1" customWidth="1"/>
    <col min="9994" max="10240" width="9.140625" style="470"/>
    <col min="10241" max="10241" width="5.7109375" style="470" customWidth="1"/>
    <col min="10242" max="10242" width="60.7109375" style="470" customWidth="1"/>
    <col min="10243" max="10243" width="7.7109375" style="470" customWidth="1"/>
    <col min="10244" max="10244" width="8.7109375" style="470" customWidth="1"/>
    <col min="10245" max="10245" width="13.7109375" style="470" customWidth="1"/>
    <col min="10246" max="10246" width="15.7109375" style="470" customWidth="1"/>
    <col min="10247" max="10247" width="13.7109375" style="470" customWidth="1"/>
    <col min="10248" max="10248" width="15.7109375" style="470" customWidth="1"/>
    <col min="10249" max="10249" width="14.5703125" style="470" bestFit="1" customWidth="1"/>
    <col min="10250" max="10496" width="9.140625" style="470"/>
    <col min="10497" max="10497" width="5.7109375" style="470" customWidth="1"/>
    <col min="10498" max="10498" width="60.7109375" style="470" customWidth="1"/>
    <col min="10499" max="10499" width="7.7109375" style="470" customWidth="1"/>
    <col min="10500" max="10500" width="8.7109375" style="470" customWidth="1"/>
    <col min="10501" max="10501" width="13.7109375" style="470" customWidth="1"/>
    <col min="10502" max="10502" width="15.7109375" style="470" customWidth="1"/>
    <col min="10503" max="10503" width="13.7109375" style="470" customWidth="1"/>
    <col min="10504" max="10504" width="15.7109375" style="470" customWidth="1"/>
    <col min="10505" max="10505" width="14.5703125" style="470" bestFit="1" customWidth="1"/>
    <col min="10506" max="10752" width="9.140625" style="470"/>
    <col min="10753" max="10753" width="5.7109375" style="470" customWidth="1"/>
    <col min="10754" max="10754" width="60.7109375" style="470" customWidth="1"/>
    <col min="10755" max="10755" width="7.7109375" style="470" customWidth="1"/>
    <col min="10756" max="10756" width="8.7109375" style="470" customWidth="1"/>
    <col min="10757" max="10757" width="13.7109375" style="470" customWidth="1"/>
    <col min="10758" max="10758" width="15.7109375" style="470" customWidth="1"/>
    <col min="10759" max="10759" width="13.7109375" style="470" customWidth="1"/>
    <col min="10760" max="10760" width="15.7109375" style="470" customWidth="1"/>
    <col min="10761" max="10761" width="14.5703125" style="470" bestFit="1" customWidth="1"/>
    <col min="10762" max="11008" width="9.140625" style="470"/>
    <col min="11009" max="11009" width="5.7109375" style="470" customWidth="1"/>
    <col min="11010" max="11010" width="60.7109375" style="470" customWidth="1"/>
    <col min="11011" max="11011" width="7.7109375" style="470" customWidth="1"/>
    <col min="11012" max="11012" width="8.7109375" style="470" customWidth="1"/>
    <col min="11013" max="11013" width="13.7109375" style="470" customWidth="1"/>
    <col min="11014" max="11014" width="15.7109375" style="470" customWidth="1"/>
    <col min="11015" max="11015" width="13.7109375" style="470" customWidth="1"/>
    <col min="11016" max="11016" width="15.7109375" style="470" customWidth="1"/>
    <col min="11017" max="11017" width="14.5703125" style="470" bestFit="1" customWidth="1"/>
    <col min="11018" max="11264" width="9.140625" style="470"/>
    <col min="11265" max="11265" width="5.7109375" style="470" customWidth="1"/>
    <col min="11266" max="11266" width="60.7109375" style="470" customWidth="1"/>
    <col min="11267" max="11267" width="7.7109375" style="470" customWidth="1"/>
    <col min="11268" max="11268" width="8.7109375" style="470" customWidth="1"/>
    <col min="11269" max="11269" width="13.7109375" style="470" customWidth="1"/>
    <col min="11270" max="11270" width="15.7109375" style="470" customWidth="1"/>
    <col min="11271" max="11271" width="13.7109375" style="470" customWidth="1"/>
    <col min="11272" max="11272" width="15.7109375" style="470" customWidth="1"/>
    <col min="11273" max="11273" width="14.5703125" style="470" bestFit="1" customWidth="1"/>
    <col min="11274" max="11520" width="9.140625" style="470"/>
    <col min="11521" max="11521" width="5.7109375" style="470" customWidth="1"/>
    <col min="11522" max="11522" width="60.7109375" style="470" customWidth="1"/>
    <col min="11523" max="11523" width="7.7109375" style="470" customWidth="1"/>
    <col min="11524" max="11524" width="8.7109375" style="470" customWidth="1"/>
    <col min="11525" max="11525" width="13.7109375" style="470" customWidth="1"/>
    <col min="11526" max="11526" width="15.7109375" style="470" customWidth="1"/>
    <col min="11527" max="11527" width="13.7109375" style="470" customWidth="1"/>
    <col min="11528" max="11528" width="15.7109375" style="470" customWidth="1"/>
    <col min="11529" max="11529" width="14.5703125" style="470" bestFit="1" customWidth="1"/>
    <col min="11530" max="11776" width="9.140625" style="470"/>
    <col min="11777" max="11777" width="5.7109375" style="470" customWidth="1"/>
    <col min="11778" max="11778" width="60.7109375" style="470" customWidth="1"/>
    <col min="11779" max="11779" width="7.7109375" style="470" customWidth="1"/>
    <col min="11780" max="11780" width="8.7109375" style="470" customWidth="1"/>
    <col min="11781" max="11781" width="13.7109375" style="470" customWidth="1"/>
    <col min="11782" max="11782" width="15.7109375" style="470" customWidth="1"/>
    <col min="11783" max="11783" width="13.7109375" style="470" customWidth="1"/>
    <col min="11784" max="11784" width="15.7109375" style="470" customWidth="1"/>
    <col min="11785" max="11785" width="14.5703125" style="470" bestFit="1" customWidth="1"/>
    <col min="11786" max="12032" width="9.140625" style="470"/>
    <col min="12033" max="12033" width="5.7109375" style="470" customWidth="1"/>
    <col min="12034" max="12034" width="60.7109375" style="470" customWidth="1"/>
    <col min="12035" max="12035" width="7.7109375" style="470" customWidth="1"/>
    <col min="12036" max="12036" width="8.7109375" style="470" customWidth="1"/>
    <col min="12037" max="12037" width="13.7109375" style="470" customWidth="1"/>
    <col min="12038" max="12038" width="15.7109375" style="470" customWidth="1"/>
    <col min="12039" max="12039" width="13.7109375" style="470" customWidth="1"/>
    <col min="12040" max="12040" width="15.7109375" style="470" customWidth="1"/>
    <col min="12041" max="12041" width="14.5703125" style="470" bestFit="1" customWidth="1"/>
    <col min="12042" max="12288" width="9.140625" style="470"/>
    <col min="12289" max="12289" width="5.7109375" style="470" customWidth="1"/>
    <col min="12290" max="12290" width="60.7109375" style="470" customWidth="1"/>
    <col min="12291" max="12291" width="7.7109375" style="470" customWidth="1"/>
    <col min="12292" max="12292" width="8.7109375" style="470" customWidth="1"/>
    <col min="12293" max="12293" width="13.7109375" style="470" customWidth="1"/>
    <col min="12294" max="12294" width="15.7109375" style="470" customWidth="1"/>
    <col min="12295" max="12295" width="13.7109375" style="470" customWidth="1"/>
    <col min="12296" max="12296" width="15.7109375" style="470" customWidth="1"/>
    <col min="12297" max="12297" width="14.5703125" style="470" bestFit="1" customWidth="1"/>
    <col min="12298" max="12544" width="9.140625" style="470"/>
    <col min="12545" max="12545" width="5.7109375" style="470" customWidth="1"/>
    <col min="12546" max="12546" width="60.7109375" style="470" customWidth="1"/>
    <col min="12547" max="12547" width="7.7109375" style="470" customWidth="1"/>
    <col min="12548" max="12548" width="8.7109375" style="470" customWidth="1"/>
    <col min="12549" max="12549" width="13.7109375" style="470" customWidth="1"/>
    <col min="12550" max="12550" width="15.7109375" style="470" customWidth="1"/>
    <col min="12551" max="12551" width="13.7109375" style="470" customWidth="1"/>
    <col min="12552" max="12552" width="15.7109375" style="470" customWidth="1"/>
    <col min="12553" max="12553" width="14.5703125" style="470" bestFit="1" customWidth="1"/>
    <col min="12554" max="12800" width="9.140625" style="470"/>
    <col min="12801" max="12801" width="5.7109375" style="470" customWidth="1"/>
    <col min="12802" max="12802" width="60.7109375" style="470" customWidth="1"/>
    <col min="12803" max="12803" width="7.7109375" style="470" customWidth="1"/>
    <col min="12804" max="12804" width="8.7109375" style="470" customWidth="1"/>
    <col min="12805" max="12805" width="13.7109375" style="470" customWidth="1"/>
    <col min="12806" max="12806" width="15.7109375" style="470" customWidth="1"/>
    <col min="12807" max="12807" width="13.7109375" style="470" customWidth="1"/>
    <col min="12808" max="12808" width="15.7109375" style="470" customWidth="1"/>
    <col min="12809" max="12809" width="14.5703125" style="470" bestFit="1" customWidth="1"/>
    <col min="12810" max="13056" width="9.140625" style="470"/>
    <col min="13057" max="13057" width="5.7109375" style="470" customWidth="1"/>
    <col min="13058" max="13058" width="60.7109375" style="470" customWidth="1"/>
    <col min="13059" max="13059" width="7.7109375" style="470" customWidth="1"/>
    <col min="13060" max="13060" width="8.7109375" style="470" customWidth="1"/>
    <col min="13061" max="13061" width="13.7109375" style="470" customWidth="1"/>
    <col min="13062" max="13062" width="15.7109375" style="470" customWidth="1"/>
    <col min="13063" max="13063" width="13.7109375" style="470" customWidth="1"/>
    <col min="13064" max="13064" width="15.7109375" style="470" customWidth="1"/>
    <col min="13065" max="13065" width="14.5703125" style="470" bestFit="1" customWidth="1"/>
    <col min="13066" max="13312" width="9.140625" style="470"/>
    <col min="13313" max="13313" width="5.7109375" style="470" customWidth="1"/>
    <col min="13314" max="13314" width="60.7109375" style="470" customWidth="1"/>
    <col min="13315" max="13315" width="7.7109375" style="470" customWidth="1"/>
    <col min="13316" max="13316" width="8.7109375" style="470" customWidth="1"/>
    <col min="13317" max="13317" width="13.7109375" style="470" customWidth="1"/>
    <col min="13318" max="13318" width="15.7109375" style="470" customWidth="1"/>
    <col min="13319" max="13319" width="13.7109375" style="470" customWidth="1"/>
    <col min="13320" max="13320" width="15.7109375" style="470" customWidth="1"/>
    <col min="13321" max="13321" width="14.5703125" style="470" bestFit="1" customWidth="1"/>
    <col min="13322" max="13568" width="9.140625" style="470"/>
    <col min="13569" max="13569" width="5.7109375" style="470" customWidth="1"/>
    <col min="13570" max="13570" width="60.7109375" style="470" customWidth="1"/>
    <col min="13571" max="13571" width="7.7109375" style="470" customWidth="1"/>
    <col min="13572" max="13572" width="8.7109375" style="470" customWidth="1"/>
    <col min="13573" max="13573" width="13.7109375" style="470" customWidth="1"/>
    <col min="13574" max="13574" width="15.7109375" style="470" customWidth="1"/>
    <col min="13575" max="13575" width="13.7109375" style="470" customWidth="1"/>
    <col min="13576" max="13576" width="15.7109375" style="470" customWidth="1"/>
    <col min="13577" max="13577" width="14.5703125" style="470" bestFit="1" customWidth="1"/>
    <col min="13578" max="13824" width="9.140625" style="470"/>
    <col min="13825" max="13825" width="5.7109375" style="470" customWidth="1"/>
    <col min="13826" max="13826" width="60.7109375" style="470" customWidth="1"/>
    <col min="13827" max="13827" width="7.7109375" style="470" customWidth="1"/>
    <col min="13828" max="13828" width="8.7109375" style="470" customWidth="1"/>
    <col min="13829" max="13829" width="13.7109375" style="470" customWidth="1"/>
    <col min="13830" max="13830" width="15.7109375" style="470" customWidth="1"/>
    <col min="13831" max="13831" width="13.7109375" style="470" customWidth="1"/>
    <col min="13832" max="13832" width="15.7109375" style="470" customWidth="1"/>
    <col min="13833" max="13833" width="14.5703125" style="470" bestFit="1" customWidth="1"/>
    <col min="13834" max="14080" width="9.140625" style="470"/>
    <col min="14081" max="14081" width="5.7109375" style="470" customWidth="1"/>
    <col min="14082" max="14082" width="60.7109375" style="470" customWidth="1"/>
    <col min="14083" max="14083" width="7.7109375" style="470" customWidth="1"/>
    <col min="14084" max="14084" width="8.7109375" style="470" customWidth="1"/>
    <col min="14085" max="14085" width="13.7109375" style="470" customWidth="1"/>
    <col min="14086" max="14086" width="15.7109375" style="470" customWidth="1"/>
    <col min="14087" max="14087" width="13.7109375" style="470" customWidth="1"/>
    <col min="14088" max="14088" width="15.7109375" style="470" customWidth="1"/>
    <col min="14089" max="14089" width="14.5703125" style="470" bestFit="1" customWidth="1"/>
    <col min="14090" max="14336" width="9.140625" style="470"/>
    <col min="14337" max="14337" width="5.7109375" style="470" customWidth="1"/>
    <col min="14338" max="14338" width="60.7109375" style="470" customWidth="1"/>
    <col min="14339" max="14339" width="7.7109375" style="470" customWidth="1"/>
    <col min="14340" max="14340" width="8.7109375" style="470" customWidth="1"/>
    <col min="14341" max="14341" width="13.7109375" style="470" customWidth="1"/>
    <col min="14342" max="14342" width="15.7109375" style="470" customWidth="1"/>
    <col min="14343" max="14343" width="13.7109375" style="470" customWidth="1"/>
    <col min="14344" max="14344" width="15.7109375" style="470" customWidth="1"/>
    <col min="14345" max="14345" width="14.5703125" style="470" bestFit="1" customWidth="1"/>
    <col min="14346" max="14592" width="9.140625" style="470"/>
    <col min="14593" max="14593" width="5.7109375" style="470" customWidth="1"/>
    <col min="14594" max="14594" width="60.7109375" style="470" customWidth="1"/>
    <col min="14595" max="14595" width="7.7109375" style="470" customWidth="1"/>
    <col min="14596" max="14596" width="8.7109375" style="470" customWidth="1"/>
    <col min="14597" max="14597" width="13.7109375" style="470" customWidth="1"/>
    <col min="14598" max="14598" width="15.7109375" style="470" customWidth="1"/>
    <col min="14599" max="14599" width="13.7109375" style="470" customWidth="1"/>
    <col min="14600" max="14600" width="15.7109375" style="470" customWidth="1"/>
    <col min="14601" max="14601" width="14.5703125" style="470" bestFit="1" customWidth="1"/>
    <col min="14602" max="14848" width="9.140625" style="470"/>
    <col min="14849" max="14849" width="5.7109375" style="470" customWidth="1"/>
    <col min="14850" max="14850" width="60.7109375" style="470" customWidth="1"/>
    <col min="14851" max="14851" width="7.7109375" style="470" customWidth="1"/>
    <col min="14852" max="14852" width="8.7109375" style="470" customWidth="1"/>
    <col min="14853" max="14853" width="13.7109375" style="470" customWidth="1"/>
    <col min="14854" max="14854" width="15.7109375" style="470" customWidth="1"/>
    <col min="14855" max="14855" width="13.7109375" style="470" customWidth="1"/>
    <col min="14856" max="14856" width="15.7109375" style="470" customWidth="1"/>
    <col min="14857" max="14857" width="14.5703125" style="470" bestFit="1" customWidth="1"/>
    <col min="14858" max="15104" width="9.140625" style="470"/>
    <col min="15105" max="15105" width="5.7109375" style="470" customWidth="1"/>
    <col min="15106" max="15106" width="60.7109375" style="470" customWidth="1"/>
    <col min="15107" max="15107" width="7.7109375" style="470" customWidth="1"/>
    <col min="15108" max="15108" width="8.7109375" style="470" customWidth="1"/>
    <col min="15109" max="15109" width="13.7109375" style="470" customWidth="1"/>
    <col min="15110" max="15110" width="15.7109375" style="470" customWidth="1"/>
    <col min="15111" max="15111" width="13.7109375" style="470" customWidth="1"/>
    <col min="15112" max="15112" width="15.7109375" style="470" customWidth="1"/>
    <col min="15113" max="15113" width="14.5703125" style="470" bestFit="1" customWidth="1"/>
    <col min="15114" max="15360" width="9.140625" style="470"/>
    <col min="15361" max="15361" width="5.7109375" style="470" customWidth="1"/>
    <col min="15362" max="15362" width="60.7109375" style="470" customWidth="1"/>
    <col min="15363" max="15363" width="7.7109375" style="470" customWidth="1"/>
    <col min="15364" max="15364" width="8.7109375" style="470" customWidth="1"/>
    <col min="15365" max="15365" width="13.7109375" style="470" customWidth="1"/>
    <col min="15366" max="15366" width="15.7109375" style="470" customWidth="1"/>
    <col min="15367" max="15367" width="13.7109375" style="470" customWidth="1"/>
    <col min="15368" max="15368" width="15.7109375" style="470" customWidth="1"/>
    <col min="15369" max="15369" width="14.5703125" style="470" bestFit="1" customWidth="1"/>
    <col min="15370" max="15616" width="9.140625" style="470"/>
    <col min="15617" max="15617" width="5.7109375" style="470" customWidth="1"/>
    <col min="15618" max="15618" width="60.7109375" style="470" customWidth="1"/>
    <col min="15619" max="15619" width="7.7109375" style="470" customWidth="1"/>
    <col min="15620" max="15620" width="8.7109375" style="470" customWidth="1"/>
    <col min="15621" max="15621" width="13.7109375" style="470" customWidth="1"/>
    <col min="15622" max="15622" width="15.7109375" style="470" customWidth="1"/>
    <col min="15623" max="15623" width="13.7109375" style="470" customWidth="1"/>
    <col min="15624" max="15624" width="15.7109375" style="470" customWidth="1"/>
    <col min="15625" max="15625" width="14.5703125" style="470" bestFit="1" customWidth="1"/>
    <col min="15626" max="15872" width="9.140625" style="470"/>
    <col min="15873" max="15873" width="5.7109375" style="470" customWidth="1"/>
    <col min="15874" max="15874" width="60.7109375" style="470" customWidth="1"/>
    <col min="15875" max="15875" width="7.7109375" style="470" customWidth="1"/>
    <col min="15876" max="15876" width="8.7109375" style="470" customWidth="1"/>
    <col min="15877" max="15877" width="13.7109375" style="470" customWidth="1"/>
    <col min="15878" max="15878" width="15.7109375" style="470" customWidth="1"/>
    <col min="15879" max="15879" width="13.7109375" style="470" customWidth="1"/>
    <col min="15880" max="15880" width="15.7109375" style="470" customWidth="1"/>
    <col min="15881" max="15881" width="14.5703125" style="470" bestFit="1" customWidth="1"/>
    <col min="15882" max="16128" width="9.140625" style="470"/>
    <col min="16129" max="16129" width="5.7109375" style="470" customWidth="1"/>
    <col min="16130" max="16130" width="60.7109375" style="470" customWidth="1"/>
    <col min="16131" max="16131" width="7.7109375" style="470" customWidth="1"/>
    <col min="16132" max="16132" width="8.7109375" style="470" customWidth="1"/>
    <col min="16133" max="16133" width="13.7109375" style="470" customWidth="1"/>
    <col min="16134" max="16134" width="15.7109375" style="470" customWidth="1"/>
    <col min="16135" max="16135" width="13.7109375" style="470" customWidth="1"/>
    <col min="16136" max="16136" width="15.7109375" style="470" customWidth="1"/>
    <col min="16137" max="16137" width="14.5703125" style="470" bestFit="1" customWidth="1"/>
    <col min="16138" max="16384" width="9.140625" style="470"/>
  </cols>
  <sheetData>
    <row r="1" spans="1:9" s="422" customFormat="1" ht="21" thickBot="1">
      <c r="A1" s="1011" t="s">
        <v>538</v>
      </c>
      <c r="B1" s="1012"/>
      <c r="C1" s="1012"/>
      <c r="D1" s="1012"/>
      <c r="E1" s="1012"/>
      <c r="F1" s="1012"/>
      <c r="G1" s="1012"/>
      <c r="H1" s="1013"/>
      <c r="I1" s="764"/>
    </row>
    <row r="2" spans="1:9" s="422" customFormat="1" ht="39.950000000000003" customHeight="1" thickBot="1">
      <c r="A2" s="1011" t="s">
        <v>539</v>
      </c>
      <c r="B2" s="1012"/>
      <c r="C2" s="1012"/>
      <c r="D2" s="1012"/>
      <c r="E2" s="1012"/>
      <c r="F2" s="1012"/>
      <c r="G2" s="1012"/>
      <c r="H2" s="1013"/>
      <c r="I2" s="764"/>
    </row>
    <row r="3" spans="1:9" s="422" customFormat="1" ht="21" thickBot="1">
      <c r="A3" s="423"/>
      <c r="B3" s="424"/>
      <c r="C3" s="425"/>
      <c r="D3" s="425"/>
      <c r="E3" s="426"/>
      <c r="F3" s="427"/>
      <c r="G3" s="426"/>
      <c r="H3" s="428"/>
      <c r="I3" s="764"/>
    </row>
    <row r="4" spans="1:9" s="437" customFormat="1" ht="25.5">
      <c r="A4" s="430" t="s">
        <v>540</v>
      </c>
      <c r="B4" s="431" t="s">
        <v>541</v>
      </c>
      <c r="C4" s="432" t="s">
        <v>542</v>
      </c>
      <c r="D4" s="432" t="s">
        <v>543</v>
      </c>
      <c r="E4" s="433" t="s">
        <v>544</v>
      </c>
      <c r="F4" s="434" t="s">
        <v>529</v>
      </c>
      <c r="G4" s="433" t="s">
        <v>545</v>
      </c>
      <c r="H4" s="435" t="s">
        <v>546</v>
      </c>
      <c r="I4" s="470"/>
    </row>
    <row r="5" spans="1:9" s="437" customFormat="1" ht="13.5" thickBot="1">
      <c r="A5" s="438"/>
      <c r="B5" s="439"/>
      <c r="C5" s="440"/>
      <c r="D5" s="440"/>
      <c r="E5" s="441" t="s">
        <v>58</v>
      </c>
      <c r="F5" s="442" t="s">
        <v>58</v>
      </c>
      <c r="G5" s="441" t="s">
        <v>58</v>
      </c>
      <c r="H5" s="443" t="s">
        <v>58</v>
      </c>
      <c r="I5" s="470"/>
    </row>
    <row r="6" spans="1:9" s="437" customFormat="1">
      <c r="A6" s="444"/>
      <c r="B6" s="445"/>
      <c r="C6" s="446"/>
      <c r="D6" s="446"/>
      <c r="E6" s="447"/>
      <c r="F6" s="448"/>
      <c r="G6" s="447"/>
      <c r="H6" s="449"/>
      <c r="I6" s="470"/>
    </row>
    <row r="7" spans="1:9" s="437" customFormat="1">
      <c r="A7" s="450"/>
      <c r="B7" s="451" t="s">
        <v>536</v>
      </c>
      <c r="C7" s="452"/>
      <c r="D7" s="452"/>
      <c r="E7" s="453"/>
      <c r="F7" s="454"/>
      <c r="G7" s="453"/>
      <c r="H7" s="455"/>
      <c r="I7" s="470"/>
    </row>
    <row r="8" spans="1:9" s="437" customFormat="1">
      <c r="A8" s="457"/>
      <c r="B8" s="765"/>
      <c r="C8" s="765"/>
      <c r="D8" s="765"/>
      <c r="E8" s="766"/>
      <c r="F8" s="767"/>
      <c r="G8" s="766"/>
      <c r="H8" s="768"/>
      <c r="I8" s="470"/>
    </row>
    <row r="9" spans="1:9">
      <c r="A9" s="463"/>
      <c r="B9" s="464" t="s">
        <v>572</v>
      </c>
      <c r="C9" s="465"/>
      <c r="D9" s="466"/>
      <c r="E9" s="467"/>
      <c r="F9" s="468">
        <f>PRODUCT(C9,E9)</f>
        <v>0</v>
      </c>
      <c r="G9" s="467"/>
      <c r="H9" s="469">
        <f>PRODUCT(C9,G9)</f>
        <v>0</v>
      </c>
    </row>
    <row r="10" spans="1:9" s="488" customFormat="1">
      <c r="A10" s="463">
        <v>1</v>
      </c>
      <c r="B10" s="561" t="s">
        <v>627</v>
      </c>
      <c r="C10" s="359">
        <v>160</v>
      </c>
      <c r="D10" s="485" t="s">
        <v>151</v>
      </c>
      <c r="E10" s="361">
        <v>0</v>
      </c>
      <c r="F10" s="468">
        <f>E10*C10</f>
        <v>0</v>
      </c>
      <c r="G10" s="361">
        <v>0</v>
      </c>
      <c r="H10" s="469">
        <f>G10*C10</f>
        <v>0</v>
      </c>
    </row>
    <row r="11" spans="1:9" s="488" customFormat="1">
      <c r="A11" s="475"/>
      <c r="B11" s="562" t="s">
        <v>628</v>
      </c>
      <c r="C11" s="363"/>
      <c r="D11" s="487"/>
      <c r="E11" s="365"/>
      <c r="F11" s="468">
        <f t="shared" ref="F11:F43" si="0">E11*C11</f>
        <v>0</v>
      </c>
      <c r="G11" s="365"/>
      <c r="H11" s="469">
        <f t="shared" ref="H11:H43" si="1">G11*C11</f>
        <v>0</v>
      </c>
    </row>
    <row r="12" spans="1:9" s="488" customFormat="1">
      <c r="A12" s="463">
        <v>2</v>
      </c>
      <c r="B12" s="561" t="s">
        <v>629</v>
      </c>
      <c r="C12" s="359">
        <v>120</v>
      </c>
      <c r="D12" s="485" t="s">
        <v>151</v>
      </c>
      <c r="E12" s="361">
        <v>0</v>
      </c>
      <c r="F12" s="468">
        <f t="shared" si="0"/>
        <v>0</v>
      </c>
      <c r="G12" s="361">
        <v>0</v>
      </c>
      <c r="H12" s="469">
        <f t="shared" si="1"/>
        <v>0</v>
      </c>
    </row>
    <row r="13" spans="1:9" s="488" customFormat="1">
      <c r="A13" s="475"/>
      <c r="B13" s="562" t="s">
        <v>630</v>
      </c>
      <c r="C13" s="363"/>
      <c r="D13" s="487"/>
      <c r="E13" s="365"/>
      <c r="F13" s="468">
        <f t="shared" si="0"/>
        <v>0</v>
      </c>
      <c r="G13" s="365"/>
      <c r="H13" s="469">
        <f t="shared" si="1"/>
        <v>0</v>
      </c>
    </row>
    <row r="14" spans="1:9" s="488" customFormat="1">
      <c r="A14" s="463">
        <v>3</v>
      </c>
      <c r="B14" s="561" t="s">
        <v>631</v>
      </c>
      <c r="C14" s="359">
        <v>90</v>
      </c>
      <c r="D14" s="485" t="s">
        <v>151</v>
      </c>
      <c r="E14" s="361">
        <v>0</v>
      </c>
      <c r="F14" s="468">
        <f t="shared" si="0"/>
        <v>0</v>
      </c>
      <c r="G14" s="361">
        <v>0</v>
      </c>
      <c r="H14" s="469">
        <f t="shared" si="1"/>
        <v>0</v>
      </c>
    </row>
    <row r="15" spans="1:9" s="488" customFormat="1">
      <c r="A15" s="475"/>
      <c r="B15" s="562" t="s">
        <v>632</v>
      </c>
      <c r="C15" s="363"/>
      <c r="D15" s="487"/>
      <c r="E15" s="365"/>
      <c r="F15" s="468">
        <f t="shared" si="0"/>
        <v>0</v>
      </c>
      <c r="G15" s="365"/>
      <c r="H15" s="469">
        <f t="shared" si="1"/>
        <v>0</v>
      </c>
    </row>
    <row r="16" spans="1:9" s="488" customFormat="1">
      <c r="A16" s="463">
        <v>4</v>
      </c>
      <c r="B16" s="561" t="s">
        <v>633</v>
      </c>
      <c r="C16" s="359">
        <v>80</v>
      </c>
      <c r="D16" s="485" t="s">
        <v>151</v>
      </c>
      <c r="E16" s="361">
        <v>0</v>
      </c>
      <c r="F16" s="468">
        <f t="shared" si="0"/>
        <v>0</v>
      </c>
      <c r="G16" s="361">
        <v>0</v>
      </c>
      <c r="H16" s="469">
        <f t="shared" si="1"/>
        <v>0</v>
      </c>
    </row>
    <row r="17" spans="1:8" s="488" customFormat="1">
      <c r="A17" s="475"/>
      <c r="B17" s="562" t="s">
        <v>634</v>
      </c>
      <c r="C17" s="363"/>
      <c r="D17" s="487"/>
      <c r="E17" s="365"/>
      <c r="F17" s="468">
        <f t="shared" si="0"/>
        <v>0</v>
      </c>
      <c r="G17" s="365"/>
      <c r="H17" s="469">
        <f t="shared" si="1"/>
        <v>0</v>
      </c>
    </row>
    <row r="18" spans="1:8" s="488" customFormat="1">
      <c r="A18" s="463">
        <v>5</v>
      </c>
      <c r="B18" s="561" t="s">
        <v>635</v>
      </c>
      <c r="C18" s="359">
        <v>60</v>
      </c>
      <c r="D18" s="485" t="s">
        <v>151</v>
      </c>
      <c r="E18" s="361">
        <v>0</v>
      </c>
      <c r="F18" s="468">
        <f t="shared" si="0"/>
        <v>0</v>
      </c>
      <c r="G18" s="361">
        <v>0</v>
      </c>
      <c r="H18" s="469">
        <f t="shared" si="1"/>
        <v>0</v>
      </c>
    </row>
    <row r="19" spans="1:8" s="488" customFormat="1">
      <c r="A19" s="475"/>
      <c r="B19" s="562" t="s">
        <v>636</v>
      </c>
      <c r="C19" s="363"/>
      <c r="D19" s="487"/>
      <c r="E19" s="365"/>
      <c r="F19" s="468">
        <f t="shared" si="0"/>
        <v>0</v>
      </c>
      <c r="G19" s="365"/>
      <c r="H19" s="469">
        <f t="shared" si="1"/>
        <v>0</v>
      </c>
    </row>
    <row r="20" spans="1:8" s="488" customFormat="1">
      <c r="A20" s="463">
        <v>6</v>
      </c>
      <c r="B20" s="358" t="s">
        <v>637</v>
      </c>
      <c r="C20" s="359">
        <v>60</v>
      </c>
      <c r="D20" s="360" t="s">
        <v>151</v>
      </c>
      <c r="E20" s="361">
        <v>0</v>
      </c>
      <c r="F20" s="468">
        <f t="shared" si="0"/>
        <v>0</v>
      </c>
      <c r="G20" s="361">
        <v>0</v>
      </c>
      <c r="H20" s="469">
        <f t="shared" si="1"/>
        <v>0</v>
      </c>
    </row>
    <row r="21" spans="1:8" s="488" customFormat="1">
      <c r="A21" s="475"/>
      <c r="B21" s="562" t="s">
        <v>636</v>
      </c>
      <c r="C21" s="363"/>
      <c r="D21" s="487"/>
      <c r="E21" s="365"/>
      <c r="F21" s="468">
        <f t="shared" si="0"/>
        <v>0</v>
      </c>
      <c r="G21" s="365"/>
      <c r="H21" s="469">
        <f t="shared" si="1"/>
        <v>0</v>
      </c>
    </row>
    <row r="22" spans="1:8" s="488" customFormat="1" ht="25.5">
      <c r="A22" s="463">
        <v>7</v>
      </c>
      <c r="B22" s="358" t="s">
        <v>638</v>
      </c>
      <c r="C22" s="359">
        <v>40</v>
      </c>
      <c r="D22" s="360" t="s">
        <v>151</v>
      </c>
      <c r="E22" s="361">
        <v>0</v>
      </c>
      <c r="F22" s="468">
        <f t="shared" si="0"/>
        <v>0</v>
      </c>
      <c r="G22" s="361">
        <v>0</v>
      </c>
      <c r="H22" s="469">
        <f t="shared" si="1"/>
        <v>0</v>
      </c>
    </row>
    <row r="23" spans="1:8" s="488" customFormat="1">
      <c r="A23" s="475"/>
      <c r="B23" s="562" t="s">
        <v>639</v>
      </c>
      <c r="C23" s="363"/>
      <c r="D23" s="487"/>
      <c r="E23" s="365"/>
      <c r="F23" s="468">
        <f t="shared" si="0"/>
        <v>0</v>
      </c>
      <c r="G23" s="365"/>
      <c r="H23" s="469">
        <f t="shared" si="1"/>
        <v>0</v>
      </c>
    </row>
    <row r="24" spans="1:8" s="488" customFormat="1" ht="25.5">
      <c r="A24" s="463">
        <v>8</v>
      </c>
      <c r="B24" s="358" t="s">
        <v>640</v>
      </c>
      <c r="C24" s="359">
        <v>60</v>
      </c>
      <c r="D24" s="360" t="s">
        <v>151</v>
      </c>
      <c r="E24" s="361">
        <v>0</v>
      </c>
      <c r="F24" s="468">
        <f t="shared" si="0"/>
        <v>0</v>
      </c>
      <c r="G24" s="361">
        <v>0</v>
      </c>
      <c r="H24" s="469">
        <f t="shared" si="1"/>
        <v>0</v>
      </c>
    </row>
    <row r="25" spans="1:8" s="488" customFormat="1">
      <c r="A25" s="475"/>
      <c r="B25" s="562" t="s">
        <v>636</v>
      </c>
      <c r="C25" s="363"/>
      <c r="D25" s="487"/>
      <c r="E25" s="365"/>
      <c r="F25" s="468">
        <f t="shared" si="0"/>
        <v>0</v>
      </c>
      <c r="G25" s="365"/>
      <c r="H25" s="469">
        <f t="shared" si="1"/>
        <v>0</v>
      </c>
    </row>
    <row r="26" spans="1:8">
      <c r="A26" s="463">
        <v>9</v>
      </c>
      <c r="B26" s="769" t="s">
        <v>641</v>
      </c>
      <c r="C26" s="770">
        <v>58</v>
      </c>
      <c r="D26" s="771" t="s">
        <v>303</v>
      </c>
      <c r="E26" s="361">
        <v>0</v>
      </c>
      <c r="F26" s="468">
        <f t="shared" si="0"/>
        <v>0</v>
      </c>
      <c r="G26" s="361">
        <v>0</v>
      </c>
      <c r="H26" s="469">
        <f t="shared" si="1"/>
        <v>0</v>
      </c>
    </row>
    <row r="27" spans="1:8">
      <c r="A27" s="475"/>
      <c r="B27" s="772" t="s">
        <v>642</v>
      </c>
      <c r="C27" s="363"/>
      <c r="D27" s="487"/>
      <c r="E27" s="365"/>
      <c r="F27" s="468">
        <f t="shared" si="0"/>
        <v>0</v>
      </c>
      <c r="G27" s="365"/>
      <c r="H27" s="469">
        <f t="shared" si="1"/>
        <v>0</v>
      </c>
    </row>
    <row r="28" spans="1:8">
      <c r="A28" s="463">
        <v>10</v>
      </c>
      <c r="B28" s="769" t="s">
        <v>643</v>
      </c>
      <c r="C28" s="770">
        <v>24</v>
      </c>
      <c r="D28" s="771" t="s">
        <v>303</v>
      </c>
      <c r="E28" s="361">
        <v>0</v>
      </c>
      <c r="F28" s="468">
        <f t="shared" si="0"/>
        <v>0</v>
      </c>
      <c r="G28" s="361">
        <v>0</v>
      </c>
      <c r="H28" s="469">
        <f t="shared" si="1"/>
        <v>0</v>
      </c>
    </row>
    <row r="29" spans="1:8">
      <c r="A29" s="475"/>
      <c r="B29" s="772" t="s">
        <v>644</v>
      </c>
      <c r="C29" s="363"/>
      <c r="D29" s="487"/>
      <c r="E29" s="365"/>
      <c r="F29" s="468">
        <f t="shared" si="0"/>
        <v>0</v>
      </c>
      <c r="G29" s="365"/>
      <c r="H29" s="469">
        <f t="shared" si="1"/>
        <v>0</v>
      </c>
    </row>
    <row r="30" spans="1:8">
      <c r="A30" s="463">
        <v>11</v>
      </c>
      <c r="B30" s="769" t="s">
        <v>645</v>
      </c>
      <c r="C30" s="770">
        <v>12</v>
      </c>
      <c r="D30" s="771" t="s">
        <v>303</v>
      </c>
      <c r="E30" s="361">
        <v>0</v>
      </c>
      <c r="F30" s="468">
        <f t="shared" si="0"/>
        <v>0</v>
      </c>
      <c r="G30" s="361">
        <v>0</v>
      </c>
      <c r="H30" s="469">
        <f t="shared" si="1"/>
        <v>0</v>
      </c>
    </row>
    <row r="31" spans="1:8">
      <c r="A31" s="475"/>
      <c r="B31" s="772" t="s">
        <v>646</v>
      </c>
      <c r="C31" s="363"/>
      <c r="D31" s="487"/>
      <c r="E31" s="365"/>
      <c r="F31" s="468">
        <f t="shared" si="0"/>
        <v>0</v>
      </c>
      <c r="G31" s="365"/>
      <c r="H31" s="469">
        <f t="shared" si="1"/>
        <v>0</v>
      </c>
    </row>
    <row r="32" spans="1:8" ht="25.5">
      <c r="A32" s="463">
        <v>12</v>
      </c>
      <c r="B32" s="769" t="s">
        <v>647</v>
      </c>
      <c r="C32" s="770">
        <v>28</v>
      </c>
      <c r="D32" s="771" t="s">
        <v>303</v>
      </c>
      <c r="E32" s="368">
        <v>0</v>
      </c>
      <c r="F32" s="468">
        <f t="shared" si="0"/>
        <v>0</v>
      </c>
      <c r="G32" s="361">
        <v>0</v>
      </c>
      <c r="H32" s="469">
        <f t="shared" si="1"/>
        <v>0</v>
      </c>
    </row>
    <row r="33" spans="1:8">
      <c r="A33" s="475"/>
      <c r="B33" s="772" t="s">
        <v>648</v>
      </c>
      <c r="C33" s="363"/>
      <c r="D33" s="487"/>
      <c r="E33" s="365"/>
      <c r="F33" s="468">
        <f t="shared" si="0"/>
        <v>0</v>
      </c>
      <c r="G33" s="365"/>
      <c r="H33" s="469">
        <f t="shared" si="1"/>
        <v>0</v>
      </c>
    </row>
    <row r="34" spans="1:8" ht="25.5">
      <c r="A34" s="463">
        <v>13</v>
      </c>
      <c r="B34" s="773" t="s">
        <v>649</v>
      </c>
      <c r="C34" s="774">
        <v>6</v>
      </c>
      <c r="D34" s="773" t="s">
        <v>303</v>
      </c>
      <c r="E34" s="775">
        <v>0</v>
      </c>
      <c r="F34" s="468">
        <f t="shared" si="0"/>
        <v>0</v>
      </c>
      <c r="G34" s="776">
        <v>0</v>
      </c>
      <c r="H34" s="469">
        <f t="shared" si="1"/>
        <v>0</v>
      </c>
    </row>
    <row r="35" spans="1:8">
      <c r="A35" s="475"/>
      <c r="B35" s="772" t="s">
        <v>593</v>
      </c>
      <c r="C35" s="774"/>
      <c r="D35" s="773"/>
      <c r="E35" s="777"/>
      <c r="F35" s="468">
        <f t="shared" si="0"/>
        <v>0</v>
      </c>
      <c r="G35" s="775"/>
      <c r="H35" s="469">
        <f t="shared" si="1"/>
        <v>0</v>
      </c>
    </row>
    <row r="36" spans="1:8">
      <c r="A36" s="463">
        <v>14</v>
      </c>
      <c r="B36" s="366" t="s">
        <v>650</v>
      </c>
      <c r="C36" s="359">
        <v>6</v>
      </c>
      <c r="D36" s="485" t="s">
        <v>303</v>
      </c>
      <c r="E36" s="361">
        <v>0</v>
      </c>
      <c r="F36" s="468">
        <f t="shared" si="0"/>
        <v>0</v>
      </c>
      <c r="G36" s="361">
        <v>0</v>
      </c>
      <c r="H36" s="469">
        <f t="shared" si="1"/>
        <v>0</v>
      </c>
    </row>
    <row r="37" spans="1:8" s="488" customFormat="1">
      <c r="A37" s="475"/>
      <c r="B37" s="367" t="s">
        <v>593</v>
      </c>
      <c r="C37" s="363"/>
      <c r="D37" s="487"/>
      <c r="E37" s="365"/>
      <c r="F37" s="468">
        <f t="shared" si="0"/>
        <v>0</v>
      </c>
      <c r="G37" s="365"/>
      <c r="H37" s="469">
        <f t="shared" si="1"/>
        <v>0</v>
      </c>
    </row>
    <row r="38" spans="1:8" ht="25.5">
      <c r="A38" s="463">
        <v>15</v>
      </c>
      <c r="B38" s="495" t="s">
        <v>651</v>
      </c>
      <c r="C38" s="778">
        <v>200</v>
      </c>
      <c r="D38" s="485" t="s">
        <v>151</v>
      </c>
      <c r="E38" s="368">
        <v>0</v>
      </c>
      <c r="F38" s="468">
        <f t="shared" si="0"/>
        <v>0</v>
      </c>
      <c r="G38" s="361">
        <v>0</v>
      </c>
      <c r="H38" s="469">
        <f t="shared" si="1"/>
        <v>0</v>
      </c>
    </row>
    <row r="39" spans="1:8" s="488" customFormat="1">
      <c r="A39" s="475"/>
      <c r="B39" s="779" t="s">
        <v>652</v>
      </c>
      <c r="C39" s="780"/>
      <c r="D39" s="487"/>
      <c r="E39" s="365"/>
      <c r="F39" s="468">
        <f t="shared" si="0"/>
        <v>0</v>
      </c>
      <c r="G39" s="365"/>
      <c r="H39" s="469">
        <f t="shared" si="1"/>
        <v>0</v>
      </c>
    </row>
    <row r="40" spans="1:8" s="786" customFormat="1">
      <c r="A40" s="463">
        <v>16</v>
      </c>
      <c r="B40" s="781" t="s">
        <v>625</v>
      </c>
      <c r="C40" s="782">
        <v>1</v>
      </c>
      <c r="D40" s="783" t="s">
        <v>569</v>
      </c>
      <c r="E40" s="784">
        <v>0</v>
      </c>
      <c r="F40" s="785">
        <f t="shared" si="0"/>
        <v>0</v>
      </c>
      <c r="G40" s="784">
        <v>0</v>
      </c>
      <c r="H40" s="469">
        <f t="shared" si="1"/>
        <v>0</v>
      </c>
    </row>
    <row r="41" spans="1:8" s="791" customFormat="1">
      <c r="A41" s="475"/>
      <c r="B41" s="787" t="s">
        <v>571</v>
      </c>
      <c r="C41" s="788"/>
      <c r="D41" s="789"/>
      <c r="E41" s="790"/>
      <c r="F41" s="785">
        <f t="shared" si="0"/>
        <v>0</v>
      </c>
      <c r="G41" s="790"/>
      <c r="H41" s="469">
        <f t="shared" si="1"/>
        <v>0</v>
      </c>
    </row>
    <row r="42" spans="1:8" ht="25.5">
      <c r="A42" s="463">
        <v>17</v>
      </c>
      <c r="B42" s="792" t="s">
        <v>575</v>
      </c>
      <c r="C42" s="793">
        <v>50</v>
      </c>
      <c r="D42" s="794" t="s">
        <v>549</v>
      </c>
      <c r="E42" s="795">
        <v>0</v>
      </c>
      <c r="F42" s="785">
        <f t="shared" si="0"/>
        <v>0</v>
      </c>
      <c r="G42" s="796">
        <v>0</v>
      </c>
      <c r="H42" s="469">
        <f t="shared" si="1"/>
        <v>0</v>
      </c>
    </row>
    <row r="43" spans="1:8" s="488" customFormat="1">
      <c r="A43" s="475"/>
      <c r="B43" s="797" t="s">
        <v>653</v>
      </c>
      <c r="C43" s="798"/>
      <c r="D43" s="799"/>
      <c r="E43" s="800"/>
      <c r="F43" s="785">
        <f t="shared" si="0"/>
        <v>0</v>
      </c>
      <c r="G43" s="801"/>
      <c r="H43" s="469">
        <f t="shared" si="1"/>
        <v>0</v>
      </c>
    </row>
    <row r="44" spans="1:8" s="374" customFormat="1">
      <c r="A44" s="375"/>
      <c r="B44" s="802" t="s">
        <v>580</v>
      </c>
      <c r="C44" s="803"/>
      <c r="D44" s="804"/>
      <c r="E44" s="805"/>
      <c r="F44" s="806"/>
      <c r="G44" s="805"/>
      <c r="H44" s="505"/>
    </row>
    <row r="45" spans="1:8" s="374" customFormat="1" ht="13.5" thickBot="1">
      <c r="A45" s="807"/>
      <c r="B45" s="808"/>
      <c r="C45" s="809"/>
      <c r="D45" s="810"/>
      <c r="E45" s="811"/>
      <c r="F45" s="812"/>
      <c r="G45" s="811"/>
      <c r="H45" s="813"/>
    </row>
    <row r="46" spans="1:8">
      <c r="A46" s="513"/>
      <c r="B46" s="514" t="s">
        <v>529</v>
      </c>
      <c r="C46" s="515"/>
      <c r="D46" s="516"/>
      <c r="E46" s="517"/>
      <c r="F46" s="518">
        <f>SUM(F9:F42)</f>
        <v>0</v>
      </c>
      <c r="G46" s="519"/>
      <c r="H46" s="520"/>
    </row>
    <row r="47" spans="1:8">
      <c r="A47" s="814"/>
      <c r="B47" s="815" t="s">
        <v>530</v>
      </c>
      <c r="C47" s="816"/>
      <c r="D47" s="817"/>
      <c r="E47" s="818"/>
      <c r="F47" s="819"/>
      <c r="G47" s="820"/>
      <c r="H47" s="821">
        <f>SUM(H8:H43)</f>
        <v>0</v>
      </c>
    </row>
    <row r="48" spans="1:8" ht="13.5" thickBot="1">
      <c r="A48" s="531"/>
      <c r="B48" s="532"/>
      <c r="C48" s="507"/>
      <c r="D48" s="532"/>
      <c r="E48" s="533"/>
      <c r="F48" s="521"/>
      <c r="G48" s="534"/>
      <c r="H48" s="535"/>
    </row>
    <row r="49" spans="1:8" ht="13.5" thickBot="1">
      <c r="A49" s="565"/>
      <c r="B49" s="566" t="s">
        <v>581</v>
      </c>
      <c r="C49" s="567"/>
      <c r="D49" s="568"/>
      <c r="E49" s="569"/>
      <c r="F49" s="570"/>
      <c r="G49" s="569"/>
      <c r="H49" s="571">
        <f>SUM(H47,F46)</f>
        <v>0</v>
      </c>
    </row>
  </sheetData>
  <sheetProtection password="C73F" sheet="1"/>
  <mergeCells count="2">
    <mergeCell ref="A1:H1"/>
    <mergeCell ref="A2:H2"/>
  </mergeCells>
  <conditionalFormatting sqref="E11:E39 G11:G39">
    <cfRule type="cellIs" dxfId="2" priority="1" stopIfTrue="1" operator="equal">
      <formula>0</formula>
    </cfRule>
  </conditionalFormatting>
  <conditionalFormatting sqref="E9:H10 F11:F43 H11:H43 E42:E43 G42:G43 E44:H49">
    <cfRule type="cellIs" dxfId="1" priority="4" stopIfTrue="1" operator="equal">
      <formula>0</formula>
    </cfRule>
  </conditionalFormatting>
  <conditionalFormatting sqref="G26:G33 E26:E34 E40:E41 G40:G41">
    <cfRule type="cellIs" dxfId="0" priority="5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70" fitToHeight="0" orientation="portrait" horizontalDpi="300" verticalDpi="300" r:id="rId1"/>
  <headerFooter alignWithMargins="0">
    <oddHeader>&amp;CHrubé rozvody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92E2-23BC-4690-946F-8E1909882071}"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931" t="s">
        <v>39</v>
      </c>
      <c r="B2" s="931"/>
      <c r="C2" s="931"/>
      <c r="D2" s="931"/>
      <c r="E2" s="931"/>
      <c r="F2" s="931"/>
      <c r="G2" s="931"/>
    </row>
  </sheetData>
  <sheetProtection algorithmName="SHA-512" hashValue="IF+M2LLj9JtLkzrNqPx7xYhWL64pA94ciyIEnTngMH4DcalDkRVZtuuJMm2ONITI3micpIeAQYRDLhIDnA2Qpg==" saltValue="YhxEVJEzOXBRXHDJ2RUHl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CD6B8-1D69-41A2-9CCE-25252A93E6D0}">
  <sheetPr>
    <tabColor rgb="FF66FF66"/>
  </sheetPr>
  <dimension ref="A1:O66"/>
  <sheetViews>
    <sheetView showGridLines="0" topLeftCell="B1" zoomScaleNormal="100" zoomScaleSheetLayoutView="75" workbookViewId="0">
      <selection activeCell="B1" sqref="B1:J1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36</v>
      </c>
      <c r="B1" s="932" t="s">
        <v>41</v>
      </c>
      <c r="C1" s="933"/>
      <c r="D1" s="933"/>
      <c r="E1" s="933"/>
      <c r="F1" s="933"/>
      <c r="G1" s="933"/>
      <c r="H1" s="933"/>
      <c r="I1" s="933"/>
      <c r="J1" s="934"/>
    </row>
    <row r="2" spans="1:15" ht="36" customHeight="1">
      <c r="A2" s="2"/>
      <c r="B2" s="78" t="s">
        <v>22</v>
      </c>
      <c r="C2" s="79"/>
      <c r="D2" s="80" t="s">
        <v>47</v>
      </c>
      <c r="E2" s="1043" t="s">
        <v>48</v>
      </c>
      <c r="F2" s="1044"/>
      <c r="G2" s="1044"/>
      <c r="H2" s="1044"/>
      <c r="I2" s="1044"/>
      <c r="J2" s="1045"/>
      <c r="O2" s="1"/>
    </row>
    <row r="3" spans="1:15" ht="27" customHeight="1">
      <c r="A3" s="2"/>
      <c r="B3" s="81" t="s">
        <v>45</v>
      </c>
      <c r="C3" s="79"/>
      <c r="D3" s="82" t="s">
        <v>654</v>
      </c>
      <c r="E3" s="944" t="s">
        <v>655</v>
      </c>
      <c r="F3" s="945"/>
      <c r="G3" s="945"/>
      <c r="H3" s="945"/>
      <c r="I3" s="945"/>
      <c r="J3" s="946"/>
    </row>
    <row r="4" spans="1:15" ht="23.25" customHeight="1">
      <c r="A4" s="76">
        <v>5784</v>
      </c>
      <c r="B4" s="83" t="s">
        <v>46</v>
      </c>
      <c r="C4" s="84"/>
      <c r="D4" s="85" t="s">
        <v>656</v>
      </c>
      <c r="E4" s="954" t="s">
        <v>657</v>
      </c>
      <c r="F4" s="955"/>
      <c r="G4" s="955"/>
      <c r="H4" s="955"/>
      <c r="I4" s="955"/>
      <c r="J4" s="956"/>
    </row>
    <row r="5" spans="1:15" ht="24" customHeight="1">
      <c r="A5" s="2"/>
      <c r="B5" s="31" t="s">
        <v>42</v>
      </c>
      <c r="D5" s="1046" t="s">
        <v>49</v>
      </c>
      <c r="E5" s="1047"/>
      <c r="F5" s="1047"/>
      <c r="G5" s="1047"/>
      <c r="H5" s="18" t="s">
        <v>40</v>
      </c>
      <c r="I5" s="86" t="s">
        <v>53</v>
      </c>
      <c r="J5" s="8"/>
    </row>
    <row r="6" spans="1:15" ht="15.75" customHeight="1">
      <c r="A6" s="2"/>
      <c r="B6" s="28"/>
      <c r="C6" s="55"/>
      <c r="D6" s="961" t="s">
        <v>50</v>
      </c>
      <c r="E6" s="962"/>
      <c r="F6" s="962"/>
      <c r="G6" s="962"/>
      <c r="H6" s="18" t="s">
        <v>34</v>
      </c>
      <c r="I6" s="86" t="s">
        <v>54</v>
      </c>
      <c r="J6" s="8"/>
    </row>
    <row r="7" spans="1:15" ht="15.75" customHeight="1">
      <c r="A7" s="2"/>
      <c r="B7" s="29"/>
      <c r="C7" s="56"/>
      <c r="D7" s="77" t="s">
        <v>52</v>
      </c>
      <c r="E7" s="963" t="s">
        <v>51</v>
      </c>
      <c r="F7" s="964"/>
      <c r="G7" s="964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1042"/>
      <c r="E11" s="1042"/>
      <c r="F11" s="1042"/>
      <c r="G11" s="1042"/>
      <c r="H11" s="18" t="s">
        <v>40</v>
      </c>
      <c r="I11" s="87"/>
      <c r="J11" s="8"/>
    </row>
    <row r="12" spans="1:15" ht="15.75" customHeight="1">
      <c r="A12" s="2"/>
      <c r="B12" s="28"/>
      <c r="C12" s="55"/>
      <c r="D12" s="953"/>
      <c r="E12" s="953"/>
      <c r="F12" s="953"/>
      <c r="G12" s="953"/>
      <c r="H12" s="18" t="s">
        <v>34</v>
      </c>
      <c r="I12" s="87"/>
      <c r="J12" s="8"/>
    </row>
    <row r="13" spans="1:15" ht="15.75" customHeight="1">
      <c r="A13" s="2"/>
      <c r="B13" s="29"/>
      <c r="C13" s="56"/>
      <c r="D13" s="88"/>
      <c r="E13" s="957"/>
      <c r="F13" s="958"/>
      <c r="G13" s="958"/>
      <c r="H13" s="19"/>
      <c r="I13" s="23"/>
      <c r="J13" s="34"/>
    </row>
    <row r="14" spans="1:15" ht="24" customHeight="1">
      <c r="A14" s="2"/>
      <c r="B14" s="822" t="s">
        <v>21</v>
      </c>
      <c r="C14" s="823"/>
      <c r="D14" s="824"/>
      <c r="E14" s="825"/>
      <c r="F14" s="826"/>
      <c r="G14" s="826"/>
      <c r="H14" s="827"/>
      <c r="I14" s="826"/>
      <c r="J14" s="828"/>
    </row>
    <row r="15" spans="1:15" ht="32.25" customHeight="1">
      <c r="A15" s="2"/>
      <c r="B15" s="35" t="s">
        <v>32</v>
      </c>
      <c r="C15" s="61"/>
      <c r="D15" s="54"/>
      <c r="E15" s="947"/>
      <c r="F15" s="947"/>
      <c r="G15" s="949"/>
      <c r="H15" s="949"/>
      <c r="I15" s="949" t="s">
        <v>29</v>
      </c>
      <c r="J15" s="950"/>
    </row>
    <row r="16" spans="1:15" ht="23.25" customHeight="1">
      <c r="A16" s="141" t="s">
        <v>24</v>
      </c>
      <c r="B16" s="38" t="s">
        <v>24</v>
      </c>
      <c r="C16" s="829"/>
      <c r="D16" s="830"/>
      <c r="E16" s="1031"/>
      <c r="F16" s="1032"/>
      <c r="G16" s="1031"/>
      <c r="H16" s="1032"/>
      <c r="I16" s="1031">
        <f>SUMIF(F53:F62,A16,I53:I62)+SUMIF(F53:F62,"PSU",I53:I62)</f>
        <v>0</v>
      </c>
      <c r="J16" s="1033"/>
    </row>
    <row r="17" spans="1:10" ht="23.25" customHeight="1">
      <c r="A17" s="141" t="s">
        <v>25</v>
      </c>
      <c r="B17" s="38" t="s">
        <v>25</v>
      </c>
      <c r="C17" s="829"/>
      <c r="D17" s="830"/>
      <c r="E17" s="1031"/>
      <c r="F17" s="1032"/>
      <c r="G17" s="1031"/>
      <c r="H17" s="1032"/>
      <c r="I17" s="1031">
        <f>SUMIF(F53:F62,A17,I53:I62)</f>
        <v>0</v>
      </c>
      <c r="J17" s="1033"/>
    </row>
    <row r="18" spans="1:10" ht="23.25" customHeight="1">
      <c r="A18" s="141" t="s">
        <v>26</v>
      </c>
      <c r="B18" s="38" t="s">
        <v>26</v>
      </c>
      <c r="C18" s="829"/>
      <c r="D18" s="830"/>
      <c r="E18" s="1031"/>
      <c r="F18" s="1032"/>
      <c r="G18" s="1031"/>
      <c r="H18" s="1032"/>
      <c r="I18" s="1031">
        <f>SUMIF(F53:F62,A18,I53:I62)</f>
        <v>0</v>
      </c>
      <c r="J18" s="1033"/>
    </row>
    <row r="19" spans="1:10" ht="23.25" customHeight="1">
      <c r="A19" s="141" t="s">
        <v>90</v>
      </c>
      <c r="B19" s="38" t="s">
        <v>27</v>
      </c>
      <c r="C19" s="829"/>
      <c r="D19" s="830"/>
      <c r="E19" s="1031"/>
      <c r="F19" s="1032"/>
      <c r="G19" s="1031"/>
      <c r="H19" s="1032"/>
      <c r="I19" s="1031">
        <f>SUMIF(F53:F62,A19,I53:I62)</f>
        <v>0</v>
      </c>
      <c r="J19" s="1033"/>
    </row>
    <row r="20" spans="1:10" ht="23.25" customHeight="1">
      <c r="A20" s="141" t="s">
        <v>91</v>
      </c>
      <c r="B20" s="38" t="s">
        <v>28</v>
      </c>
      <c r="C20" s="829"/>
      <c r="D20" s="830"/>
      <c r="E20" s="1031"/>
      <c r="F20" s="1032"/>
      <c r="G20" s="1031"/>
      <c r="H20" s="1032"/>
      <c r="I20" s="1031">
        <f>SUMIF(F53:F62,A20,I53:I62)</f>
        <v>0</v>
      </c>
      <c r="J20" s="1033"/>
    </row>
    <row r="21" spans="1:10" ht="23.25" customHeight="1">
      <c r="A21" s="2"/>
      <c r="B21" s="48" t="s">
        <v>29</v>
      </c>
      <c r="C21" s="831"/>
      <c r="D21" s="832"/>
      <c r="E21" s="1034"/>
      <c r="F21" s="1035"/>
      <c r="G21" s="1034"/>
      <c r="H21" s="1035"/>
      <c r="I21" s="1034">
        <f>SUM(I16:J20)</f>
        <v>0</v>
      </c>
      <c r="J21" s="1036"/>
    </row>
    <row r="22" spans="1:10" ht="33" customHeight="1">
      <c r="A22" s="2"/>
      <c r="B22" s="42" t="s">
        <v>33</v>
      </c>
      <c r="C22" s="829"/>
      <c r="D22" s="830"/>
      <c r="E22" s="833"/>
      <c r="F22" s="834"/>
      <c r="G22" s="835"/>
      <c r="H22" s="835"/>
      <c r="I22" s="835"/>
      <c r="J22" s="836"/>
    </row>
    <row r="23" spans="1:10" ht="23.25" customHeight="1">
      <c r="A23" s="2">
        <f>rtweter*SazbaDPH1/100</f>
        <v>0</v>
      </c>
      <c r="B23" s="38" t="s">
        <v>12</v>
      </c>
      <c r="C23" s="829"/>
      <c r="D23" s="830"/>
      <c r="E23" s="837">
        <v>12</v>
      </c>
      <c r="F23" s="834" t="s">
        <v>0</v>
      </c>
      <c r="G23" s="1037">
        <f>ZakladDPHSniVypocet</f>
        <v>0</v>
      </c>
      <c r="H23" s="1038"/>
      <c r="I23" s="1038"/>
      <c r="J23" s="836" t="str">
        <f t="shared" ref="J23:J28" si="0">reteztrzer</f>
        <v>CZK</v>
      </c>
    </row>
    <row r="24" spans="1:10" ht="23.25" customHeight="1">
      <c r="A24" s="2">
        <f>(A23-INT(A23))*100</f>
        <v>0</v>
      </c>
      <c r="B24" s="38" t="s">
        <v>13</v>
      </c>
      <c r="C24" s="829"/>
      <c r="D24" s="830"/>
      <c r="E24" s="837">
        <f>SazbaDPH1</f>
        <v>12</v>
      </c>
      <c r="F24" s="834" t="s">
        <v>0</v>
      </c>
      <c r="G24" s="1039">
        <f>A23</f>
        <v>0</v>
      </c>
      <c r="H24" s="1040"/>
      <c r="I24" s="1040"/>
      <c r="J24" s="836" t="str">
        <f t="shared" si="0"/>
        <v>CZK</v>
      </c>
    </row>
    <row r="25" spans="1:10" ht="23.25" customHeight="1">
      <c r="A25" s="2">
        <f>ruzturtur*SazbaDPH2/100</f>
        <v>0</v>
      </c>
      <c r="B25" s="38" t="s">
        <v>14</v>
      </c>
      <c r="C25" s="829"/>
      <c r="D25" s="830"/>
      <c r="E25" s="837">
        <v>21</v>
      </c>
      <c r="F25" s="834" t="s">
        <v>0</v>
      </c>
      <c r="G25" s="1037">
        <f>ZakladDPHZaklVypocet</f>
        <v>0</v>
      </c>
      <c r="H25" s="1038"/>
      <c r="I25" s="1038"/>
      <c r="J25" s="836" t="str">
        <f t="shared" si="0"/>
        <v>CZK</v>
      </c>
    </row>
    <row r="26" spans="1:10" ht="23.25" customHeight="1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935">
        <f>A25</f>
        <v>0</v>
      </c>
      <c r="H26" s="936"/>
      <c r="I26" s="936"/>
      <c r="J26" s="37" t="str">
        <f t="shared" si="0"/>
        <v>CZK</v>
      </c>
    </row>
    <row r="27" spans="1:10" ht="23.25" customHeight="1" thickBot="1">
      <c r="A27" s="2">
        <f>rtweter+tziztututzur+ruzturtur+oiuouiozuozu</f>
        <v>0</v>
      </c>
      <c r="B27" s="31" t="s">
        <v>4</v>
      </c>
      <c r="C27" s="70"/>
      <c r="D27" s="71"/>
      <c r="E27" s="70"/>
      <c r="F27" s="16"/>
      <c r="G27" s="1041">
        <f>piopioupuiopuio-(rtweter+tziztututzur+ruzturtur+oiuouiozuozu)</f>
        <v>0</v>
      </c>
      <c r="H27" s="1041"/>
      <c r="I27" s="1041"/>
      <c r="J27" s="41" t="str">
        <f t="shared" si="0"/>
        <v>CZK</v>
      </c>
    </row>
    <row r="28" spans="1:10" ht="27.75" hidden="1" customHeight="1" thickBot="1">
      <c r="A28" s="2"/>
      <c r="B28" s="114" t="s">
        <v>23</v>
      </c>
      <c r="C28" s="115"/>
      <c r="D28" s="115"/>
      <c r="E28" s="116"/>
      <c r="F28" s="117"/>
      <c r="G28" s="972">
        <f>ZakladDPHSniVypocet+ZakladDPHZaklVypocet</f>
        <v>0</v>
      </c>
      <c r="H28" s="972"/>
      <c r="I28" s="972"/>
      <c r="J28" s="118" t="str">
        <f t="shared" si="0"/>
        <v>CZK</v>
      </c>
    </row>
    <row r="29" spans="1:10" ht="27.75" customHeight="1" thickBot="1">
      <c r="A29" s="2">
        <f>(A27-INT(A27))*100</f>
        <v>0</v>
      </c>
      <c r="B29" s="114" t="s">
        <v>35</v>
      </c>
      <c r="C29" s="119"/>
      <c r="D29" s="119"/>
      <c r="E29" s="119"/>
      <c r="F29" s="120"/>
      <c r="G29" s="971">
        <f>A27</f>
        <v>0</v>
      </c>
      <c r="H29" s="971"/>
      <c r="I29" s="971"/>
      <c r="J29" s="121" t="s">
        <v>58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973"/>
      <c r="E34" s="974"/>
      <c r="G34" s="975"/>
      <c r="H34" s="976"/>
      <c r="I34" s="976"/>
      <c r="J34" s="25"/>
    </row>
    <row r="35" spans="1:10" ht="12.75" customHeight="1">
      <c r="A35" s="2"/>
      <c r="B35" s="2"/>
      <c r="D35" s="1025" t="s">
        <v>2</v>
      </c>
      <c r="E35" s="1025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hidden="1" customHeight="1">
      <c r="A38" s="90" t="s">
        <v>37</v>
      </c>
      <c r="B38" s="838" t="s">
        <v>17</v>
      </c>
      <c r="C38" s="839" t="s">
        <v>5</v>
      </c>
      <c r="D38" s="839"/>
      <c r="E38" s="839"/>
      <c r="F38" s="840" t="str">
        <f>B23</f>
        <v>Základ pro sníženou DPH</v>
      </c>
      <c r="G38" s="840" t="str">
        <f>B25</f>
        <v>Základ pro základní DPH</v>
      </c>
      <c r="H38" s="841" t="s">
        <v>18</v>
      </c>
      <c r="I38" s="841" t="s">
        <v>1</v>
      </c>
      <c r="J38" s="842" t="s">
        <v>0</v>
      </c>
    </row>
    <row r="39" spans="1:10" ht="25.5" hidden="1" customHeight="1">
      <c r="A39" s="90">
        <v>1</v>
      </c>
      <c r="B39" s="843" t="s">
        <v>55</v>
      </c>
      <c r="C39" s="1026"/>
      <c r="D39" s="1026"/>
      <c r="E39" s="1026"/>
      <c r="F39" s="844">
        <f>'D.1.4.3 1.00 Pol'!AE285</f>
        <v>0</v>
      </c>
      <c r="G39" s="845">
        <f>'D.1.4.3 1.00 Pol'!AF285</f>
        <v>0</v>
      </c>
      <c r="H39" s="846">
        <f>(F39*SazbaDPH1/100)+(G39*SazbaDPH2/100)</f>
        <v>0</v>
      </c>
      <c r="I39" s="846">
        <f>F39+G39+H39</f>
        <v>0</v>
      </c>
      <c r="J39" s="847" t="str">
        <f>IF(CenaCelkemVypocet=0,"",I39/CenaCelkemVypocet*100)</f>
        <v/>
      </c>
    </row>
    <row r="40" spans="1:10" ht="25.5" hidden="1" customHeight="1">
      <c r="A40" s="90">
        <v>2</v>
      </c>
      <c r="B40" s="848"/>
      <c r="C40" s="1027" t="s">
        <v>56</v>
      </c>
      <c r="D40" s="1027"/>
      <c r="E40" s="1027"/>
      <c r="F40" s="849"/>
      <c r="G40" s="850"/>
      <c r="H40" s="850">
        <f>(F40*SazbaDPH1/100)+(G40*SazbaDPH2/100)</f>
        <v>0</v>
      </c>
      <c r="I40" s="850"/>
      <c r="J40" s="851"/>
    </row>
    <row r="41" spans="1:10" ht="25.5" hidden="1" customHeight="1">
      <c r="A41" s="90">
        <v>2</v>
      </c>
      <c r="B41" s="848" t="s">
        <v>654</v>
      </c>
      <c r="C41" s="1027" t="s">
        <v>655</v>
      </c>
      <c r="D41" s="1027"/>
      <c r="E41" s="1027"/>
      <c r="F41" s="849">
        <f>'D.1.4.3 1.00 Pol'!AE285</f>
        <v>0</v>
      </c>
      <c r="G41" s="850">
        <f>'D.1.4.3 1.00 Pol'!AF285</f>
        <v>0</v>
      </c>
      <c r="H41" s="850">
        <f>(F41*SazbaDPH1/100)+(G41*SazbaDPH2/100)</f>
        <v>0</v>
      </c>
      <c r="I41" s="850">
        <f>F41+G41+H41</f>
        <v>0</v>
      </c>
      <c r="J41" s="851" t="str">
        <f>IF(CenaCelkemVypocet=0,"",I41/CenaCelkemVypocet*100)</f>
        <v/>
      </c>
    </row>
    <row r="42" spans="1:10" ht="25.5" hidden="1" customHeight="1">
      <c r="A42" s="90">
        <v>3</v>
      </c>
      <c r="B42" s="852" t="s">
        <v>656</v>
      </c>
      <c r="C42" s="1026" t="s">
        <v>657</v>
      </c>
      <c r="D42" s="1026"/>
      <c r="E42" s="1026"/>
      <c r="F42" s="853">
        <f>'D.1.4.3 1.00 Pol'!AE285</f>
        <v>0</v>
      </c>
      <c r="G42" s="846">
        <f>'D.1.4.3 1.00 Pol'!AF285</f>
        <v>0</v>
      </c>
      <c r="H42" s="846">
        <f>(F42*SazbaDPH1/100)+(G42*SazbaDPH2/100)</f>
        <v>0</v>
      </c>
      <c r="I42" s="846">
        <f>F42+G42+H42</f>
        <v>0</v>
      </c>
      <c r="J42" s="847" t="str">
        <f>IF(CenaCelkemVypocet=0,"",I42/CenaCelkemVypocet*100)</f>
        <v/>
      </c>
    </row>
    <row r="43" spans="1:10" ht="25.5" hidden="1" customHeight="1">
      <c r="A43" s="90"/>
      <c r="B43" s="1028" t="s">
        <v>57</v>
      </c>
      <c r="C43" s="1029"/>
      <c r="D43" s="1029"/>
      <c r="E43" s="1030"/>
      <c r="F43" s="854">
        <f>SUMIF(A39:A42,"=1",F39:F42)</f>
        <v>0</v>
      </c>
      <c r="G43" s="855">
        <f>SUMIF(A39:A42,"=1",G39:G42)</f>
        <v>0</v>
      </c>
      <c r="H43" s="855">
        <f>SUMIF(A39:A42,"=1",H39:H42)</f>
        <v>0</v>
      </c>
      <c r="I43" s="855">
        <f>SUMIF(A39:A42,"=1",I39:I42)</f>
        <v>0</v>
      </c>
      <c r="J43" s="856">
        <f>SUMIF(A39:A42,"=1",J39:J42)</f>
        <v>0</v>
      </c>
    </row>
    <row r="45" spans="1:10">
      <c r="A45" t="s">
        <v>59</v>
      </c>
      <c r="B45" t="s">
        <v>60</v>
      </c>
    </row>
    <row r="46" spans="1:10">
      <c r="A46" t="s">
        <v>61</v>
      </c>
      <c r="B46" t="s">
        <v>658</v>
      </c>
    </row>
    <row r="47" spans="1:10">
      <c r="A47" t="s">
        <v>63</v>
      </c>
      <c r="B47" t="s">
        <v>659</v>
      </c>
    </row>
    <row r="50" spans="1:10" ht="15.75">
      <c r="B50" s="122" t="s">
        <v>65</v>
      </c>
    </row>
    <row r="52" spans="1:10" ht="25.5" customHeight="1">
      <c r="A52" s="124"/>
      <c r="B52" s="857" t="s">
        <v>17</v>
      </c>
      <c r="C52" s="857" t="s">
        <v>5</v>
      </c>
      <c r="D52" s="858"/>
      <c r="E52" s="858"/>
      <c r="F52" s="859" t="s">
        <v>66</v>
      </c>
      <c r="G52" s="859"/>
      <c r="H52" s="859"/>
      <c r="I52" s="859" t="s">
        <v>29</v>
      </c>
      <c r="J52" s="859" t="s">
        <v>0</v>
      </c>
    </row>
    <row r="53" spans="1:10" ht="36.75" customHeight="1">
      <c r="A53" s="125"/>
      <c r="B53" s="860" t="s">
        <v>660</v>
      </c>
      <c r="C53" s="1023" t="s">
        <v>661</v>
      </c>
      <c r="D53" s="1024"/>
      <c r="E53" s="1024"/>
      <c r="F53" s="861" t="s">
        <v>24</v>
      </c>
      <c r="G53" s="862"/>
      <c r="H53" s="862"/>
      <c r="I53" s="862">
        <f>'D.1.4.3 1.00 Pol'!G8</f>
        <v>0</v>
      </c>
      <c r="J53" s="863" t="str">
        <f>IF(I63=0,"",I53/I63*100)</f>
        <v/>
      </c>
    </row>
    <row r="54" spans="1:10" ht="36.75" customHeight="1">
      <c r="A54" s="125"/>
      <c r="B54" s="860" t="s">
        <v>662</v>
      </c>
      <c r="C54" s="1023" t="s">
        <v>663</v>
      </c>
      <c r="D54" s="1024"/>
      <c r="E54" s="1024"/>
      <c r="F54" s="861" t="s">
        <v>24</v>
      </c>
      <c r="G54" s="862"/>
      <c r="H54" s="862"/>
      <c r="I54" s="862">
        <f>'D.1.4.3 1.00 Pol'!G29</f>
        <v>0</v>
      </c>
      <c r="J54" s="863" t="str">
        <f>IF(I63=0,"",I54/I63*100)</f>
        <v/>
      </c>
    </row>
    <row r="55" spans="1:10" ht="36.75" customHeight="1">
      <c r="A55" s="125"/>
      <c r="B55" s="860" t="s">
        <v>664</v>
      </c>
      <c r="C55" s="1023" t="s">
        <v>665</v>
      </c>
      <c r="D55" s="1024"/>
      <c r="E55" s="1024"/>
      <c r="F55" s="861" t="s">
        <v>24</v>
      </c>
      <c r="G55" s="862"/>
      <c r="H55" s="862"/>
      <c r="I55" s="862">
        <f>'D.1.4.3 1.00 Pol'!G36</f>
        <v>0</v>
      </c>
      <c r="J55" s="863" t="str">
        <f>IF(I63=0,"",I55/I63*100)</f>
        <v/>
      </c>
    </row>
    <row r="56" spans="1:10" ht="36.75" customHeight="1">
      <c r="A56" s="125"/>
      <c r="B56" s="860" t="s">
        <v>77</v>
      </c>
      <c r="C56" s="1023" t="s">
        <v>78</v>
      </c>
      <c r="D56" s="1024"/>
      <c r="E56" s="1024"/>
      <c r="F56" s="861" t="s">
        <v>24</v>
      </c>
      <c r="G56" s="862"/>
      <c r="H56" s="862"/>
      <c r="I56" s="862">
        <f>'D.1.4.3 1.00 Pol'!G49</f>
        <v>0</v>
      </c>
      <c r="J56" s="863" t="str">
        <f>IF(I63=0,"",I56/I63*100)</f>
        <v/>
      </c>
    </row>
    <row r="57" spans="1:10" ht="36.75" customHeight="1">
      <c r="A57" s="125"/>
      <c r="B57" s="860" t="s">
        <v>79</v>
      </c>
      <c r="C57" s="1023" t="s">
        <v>80</v>
      </c>
      <c r="D57" s="1024"/>
      <c r="E57" s="1024"/>
      <c r="F57" s="861" t="s">
        <v>24</v>
      </c>
      <c r="G57" s="862"/>
      <c r="H57" s="862"/>
      <c r="I57" s="862">
        <f>'D.1.4.3 1.00 Pol'!G69</f>
        <v>0</v>
      </c>
      <c r="J57" s="863" t="str">
        <f>IF(I63=0,"",I57/I63*100)</f>
        <v/>
      </c>
    </row>
    <row r="58" spans="1:10" ht="36.75" customHeight="1">
      <c r="A58" s="125"/>
      <c r="B58" s="860" t="s">
        <v>666</v>
      </c>
      <c r="C58" s="1023" t="s">
        <v>667</v>
      </c>
      <c r="D58" s="1024"/>
      <c r="E58" s="1024"/>
      <c r="F58" s="861" t="s">
        <v>25</v>
      </c>
      <c r="G58" s="862"/>
      <c r="H58" s="862"/>
      <c r="I58" s="862">
        <f>'D.1.4.3 1.00 Pol'!G76</f>
        <v>0</v>
      </c>
      <c r="J58" s="863" t="str">
        <f>IF(I63=0,"",I58/I63*100)</f>
        <v/>
      </c>
    </row>
    <row r="59" spans="1:10" ht="36.75" customHeight="1">
      <c r="A59" s="125"/>
      <c r="B59" s="860" t="s">
        <v>668</v>
      </c>
      <c r="C59" s="1023" t="s">
        <v>669</v>
      </c>
      <c r="D59" s="1024"/>
      <c r="E59" s="1024"/>
      <c r="F59" s="861" t="s">
        <v>25</v>
      </c>
      <c r="G59" s="862"/>
      <c r="H59" s="862"/>
      <c r="I59" s="862">
        <f>'D.1.4.3 1.00 Pol'!G94</f>
        <v>0</v>
      </c>
      <c r="J59" s="863" t="str">
        <f>IF(I63=0,"",I59/I63*100)</f>
        <v/>
      </c>
    </row>
    <row r="60" spans="1:10" ht="36.75" customHeight="1">
      <c r="A60" s="125"/>
      <c r="B60" s="860" t="s">
        <v>670</v>
      </c>
      <c r="C60" s="1023" t="s">
        <v>671</v>
      </c>
      <c r="D60" s="1024"/>
      <c r="E60" s="1024"/>
      <c r="F60" s="861" t="s">
        <v>25</v>
      </c>
      <c r="G60" s="862"/>
      <c r="H60" s="862"/>
      <c r="I60" s="862">
        <f>'D.1.4.3 1.00 Pol'!G136</f>
        <v>0</v>
      </c>
      <c r="J60" s="863" t="str">
        <f>IF(I63=0,"",I60/I63*100)</f>
        <v/>
      </c>
    </row>
    <row r="61" spans="1:10" ht="36.75" customHeight="1">
      <c r="A61" s="125"/>
      <c r="B61" s="860" t="s">
        <v>672</v>
      </c>
      <c r="C61" s="1023" t="s">
        <v>673</v>
      </c>
      <c r="D61" s="1024"/>
      <c r="E61" s="1024"/>
      <c r="F61" s="861" t="s">
        <v>25</v>
      </c>
      <c r="G61" s="862"/>
      <c r="H61" s="862"/>
      <c r="I61" s="862">
        <f>'D.1.4.3 1.00 Pol'!G221</f>
        <v>0</v>
      </c>
      <c r="J61" s="863" t="str">
        <f>IF(I63=0,"",I61/I63*100)</f>
        <v/>
      </c>
    </row>
    <row r="62" spans="1:10" ht="36.75" customHeight="1">
      <c r="A62" s="125"/>
      <c r="B62" s="860" t="s">
        <v>87</v>
      </c>
      <c r="C62" s="1023" t="s">
        <v>88</v>
      </c>
      <c r="D62" s="1024"/>
      <c r="E62" s="1024"/>
      <c r="F62" s="861" t="s">
        <v>89</v>
      </c>
      <c r="G62" s="862"/>
      <c r="H62" s="862"/>
      <c r="I62" s="862">
        <f>'D.1.4.3 1.00 Pol'!G261</f>
        <v>0</v>
      </c>
      <c r="J62" s="863" t="str">
        <f>IF(I63=0,"",I62/I63*100)</f>
        <v/>
      </c>
    </row>
    <row r="63" spans="1:10" ht="25.5" customHeight="1">
      <c r="A63" s="126"/>
      <c r="B63" s="864" t="s">
        <v>1</v>
      </c>
      <c r="C63" s="865"/>
      <c r="D63" s="866"/>
      <c r="E63" s="866"/>
      <c r="F63" s="867"/>
      <c r="G63" s="868"/>
      <c r="H63" s="868"/>
      <c r="I63" s="868">
        <f>SUM(I53:I62)</f>
        <v>0</v>
      </c>
      <c r="J63" s="869">
        <f>SUM(J53:J62)</f>
        <v>0</v>
      </c>
    </row>
    <row r="64" spans="1:10">
      <c r="F64" s="89"/>
      <c r="G64" s="89"/>
      <c r="H64" s="89"/>
      <c r="I64" s="89"/>
      <c r="J64" s="136"/>
    </row>
    <row r="65" spans="6:10">
      <c r="F65" s="89"/>
      <c r="G65" s="89"/>
      <c r="H65" s="89"/>
      <c r="I65" s="89"/>
      <c r="J65" s="136"/>
    </row>
    <row r="66" spans="6:10">
      <c r="F66" s="89"/>
      <c r="G66" s="89"/>
      <c r="H66" s="89"/>
      <c r="I66" s="89"/>
      <c r="J66" s="136"/>
    </row>
  </sheetData>
  <sheetProtection algorithmName="SHA-512" hashValue="BT3W1OwVIWumIXebirwlnygjIeQYrQdW1vL+Txpk4gSU2+CEFhGW3B0p4o4kYnZkS+MS7gSCOuvKR6lxHwHD7Q==" saltValue="Mi9j2aofj1fi/xvocJj4QQ==" spinCount="100000" sheet="1" formatRows="0"/>
  <mergeCells count="56">
    <mergeCell ref="D6:G6"/>
    <mergeCell ref="B1:J1"/>
    <mergeCell ref="E2:J2"/>
    <mergeCell ref="E3:J3"/>
    <mergeCell ref="E4:J4"/>
    <mergeCell ref="D5:G5"/>
    <mergeCell ref="E7:G7"/>
    <mergeCell ref="D11:G11"/>
    <mergeCell ref="D12:G12"/>
    <mergeCell ref="E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G28:I28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C55:E55"/>
    <mergeCell ref="G29:I29"/>
    <mergeCell ref="D34:E34"/>
    <mergeCell ref="G34:I34"/>
    <mergeCell ref="D35:E35"/>
    <mergeCell ref="C39:E39"/>
    <mergeCell ref="C40:E40"/>
    <mergeCell ref="C41:E41"/>
    <mergeCell ref="C42:E42"/>
    <mergeCell ref="B43:E43"/>
    <mergeCell ref="C53:E53"/>
    <mergeCell ref="C54:E54"/>
    <mergeCell ref="C62:E62"/>
    <mergeCell ref="C56:E56"/>
    <mergeCell ref="C57:E57"/>
    <mergeCell ref="C58:E58"/>
    <mergeCell ref="C59:E59"/>
    <mergeCell ref="C60:E60"/>
    <mergeCell ref="C61:E61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4A8D-581D-4D72-B1F8-151F7D2B8510}">
  <sheetPr>
    <outlinePr summaryBelow="0"/>
  </sheetPr>
  <dimension ref="A1:BH5000"/>
  <sheetViews>
    <sheetView workbookViewId="0">
      <pane ySplit="7" topLeftCell="A8" activePane="bottomLeft" state="frozen"/>
      <selection activeCell="A2" sqref="A2:G2"/>
      <selection pane="bottomLeft" sqref="A1:G1"/>
    </sheetView>
  </sheetViews>
  <sheetFormatPr defaultRowHeight="12.75" outlineLevelRow="3"/>
  <cols>
    <col min="1" max="1" width="3.42578125" customWidth="1"/>
    <col min="2" max="2" width="12.5703125" style="123" customWidth="1"/>
    <col min="3" max="3" width="63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990" t="s">
        <v>92</v>
      </c>
      <c r="B1" s="990"/>
      <c r="C1" s="990"/>
      <c r="D1" s="990"/>
      <c r="E1" s="990"/>
      <c r="F1" s="990"/>
      <c r="G1" s="990"/>
      <c r="AG1" t="s">
        <v>93</v>
      </c>
    </row>
    <row r="2" spans="1:60" ht="24.95" customHeight="1">
      <c r="A2" s="870" t="s">
        <v>7</v>
      </c>
      <c r="B2" s="871" t="s">
        <v>47</v>
      </c>
      <c r="C2" s="1054" t="s">
        <v>48</v>
      </c>
      <c r="D2" s="1055"/>
      <c r="E2" s="1055"/>
      <c r="F2" s="1055"/>
      <c r="G2" s="1056"/>
      <c r="AG2" t="s">
        <v>94</v>
      </c>
    </row>
    <row r="3" spans="1:60" ht="24.95" customHeight="1">
      <c r="A3" s="870" t="s">
        <v>8</v>
      </c>
      <c r="B3" s="871" t="s">
        <v>654</v>
      </c>
      <c r="C3" s="1054" t="s">
        <v>655</v>
      </c>
      <c r="D3" s="1055"/>
      <c r="E3" s="1055"/>
      <c r="F3" s="1055"/>
      <c r="G3" s="1056"/>
      <c r="AC3" s="123" t="s">
        <v>94</v>
      </c>
      <c r="AG3" t="s">
        <v>95</v>
      </c>
    </row>
    <row r="4" spans="1:60" ht="24.95" customHeight="1">
      <c r="A4" s="872" t="s">
        <v>9</v>
      </c>
      <c r="B4" s="873" t="s">
        <v>656</v>
      </c>
      <c r="C4" s="1057" t="s">
        <v>657</v>
      </c>
      <c r="D4" s="1058"/>
      <c r="E4" s="1058"/>
      <c r="F4" s="1058"/>
      <c r="G4" s="1059"/>
      <c r="AG4" t="s">
        <v>96</v>
      </c>
    </row>
    <row r="5" spans="1:60">
      <c r="D5" s="10"/>
    </row>
    <row r="6" spans="1:60" ht="38.25">
      <c r="A6" s="874" t="s">
        <v>97</v>
      </c>
      <c r="B6" s="875" t="s">
        <v>98</v>
      </c>
      <c r="C6" s="875" t="s">
        <v>99</v>
      </c>
      <c r="D6" s="876" t="s">
        <v>100</v>
      </c>
      <c r="E6" s="874" t="s">
        <v>101</v>
      </c>
      <c r="F6" s="877" t="s">
        <v>102</v>
      </c>
      <c r="G6" s="874" t="s">
        <v>29</v>
      </c>
      <c r="H6" s="878" t="s">
        <v>30</v>
      </c>
      <c r="I6" s="878" t="s">
        <v>103</v>
      </c>
      <c r="J6" s="878" t="s">
        <v>31</v>
      </c>
      <c r="K6" s="878" t="s">
        <v>104</v>
      </c>
      <c r="L6" s="878" t="s">
        <v>105</v>
      </c>
      <c r="M6" s="878" t="s">
        <v>106</v>
      </c>
      <c r="N6" s="878" t="s">
        <v>107</v>
      </c>
      <c r="O6" s="878" t="s">
        <v>108</v>
      </c>
      <c r="P6" s="878" t="s">
        <v>109</v>
      </c>
      <c r="Q6" s="878" t="s">
        <v>110</v>
      </c>
      <c r="R6" s="878" t="s">
        <v>111</v>
      </c>
      <c r="S6" s="878" t="s">
        <v>112</v>
      </c>
      <c r="T6" s="878" t="s">
        <v>113</v>
      </c>
      <c r="U6" s="878" t="s">
        <v>114</v>
      </c>
      <c r="V6" s="878" t="s">
        <v>115</v>
      </c>
      <c r="W6" s="878" t="s">
        <v>116</v>
      </c>
      <c r="X6" s="878" t="s">
        <v>117</v>
      </c>
      <c r="Y6" s="878" t="s">
        <v>118</v>
      </c>
    </row>
    <row r="7" spans="1:60" hidden="1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>
      <c r="A8" s="879" t="s">
        <v>119</v>
      </c>
      <c r="B8" s="880" t="s">
        <v>660</v>
      </c>
      <c r="C8" s="881" t="s">
        <v>661</v>
      </c>
      <c r="D8" s="882"/>
      <c r="E8" s="883"/>
      <c r="F8" s="884"/>
      <c r="G8" s="884">
        <f>SUMIF(AG9:AG28,"&lt;&gt;NOR",G9:G28)</f>
        <v>0</v>
      </c>
      <c r="H8" s="884"/>
      <c r="I8" s="884">
        <f>SUM(I9:I28)</f>
        <v>0</v>
      </c>
      <c r="J8" s="884"/>
      <c r="K8" s="884">
        <f>SUM(K9:K28)</f>
        <v>0</v>
      </c>
      <c r="L8" s="884"/>
      <c r="M8" s="884">
        <f>SUM(M9:M28)</f>
        <v>0</v>
      </c>
      <c r="N8" s="883"/>
      <c r="O8" s="883">
        <f>SUM(O9:O28)</f>
        <v>1</v>
      </c>
      <c r="P8" s="883"/>
      <c r="Q8" s="883">
        <f>SUM(Q9:Q28)</f>
        <v>0</v>
      </c>
      <c r="R8" s="884"/>
      <c r="S8" s="884"/>
      <c r="T8" s="885"/>
      <c r="U8" s="164"/>
      <c r="V8" s="164">
        <f>SUM(V9:V28)</f>
        <v>13.91</v>
      </c>
      <c r="W8" s="164"/>
      <c r="X8" s="164"/>
      <c r="Y8" s="164"/>
      <c r="AG8" t="s">
        <v>120</v>
      </c>
    </row>
    <row r="9" spans="1:60" outlineLevel="1">
      <c r="A9" s="886">
        <v>1</v>
      </c>
      <c r="B9" s="887" t="s">
        <v>674</v>
      </c>
      <c r="C9" s="888" t="s">
        <v>675</v>
      </c>
      <c r="D9" s="889" t="s">
        <v>676</v>
      </c>
      <c r="E9" s="890">
        <v>3.0720000000000001</v>
      </c>
      <c r="F9" s="891"/>
      <c r="G9" s="892">
        <f>ROUND(E9*F9,2)</f>
        <v>0</v>
      </c>
      <c r="H9" s="891"/>
      <c r="I9" s="892">
        <f>ROUND(E9*H9,2)</f>
        <v>0</v>
      </c>
      <c r="J9" s="891"/>
      <c r="K9" s="892">
        <f>ROUND(E9*J9,2)</f>
        <v>0</v>
      </c>
      <c r="L9" s="892">
        <v>21</v>
      </c>
      <c r="M9" s="892">
        <f>G9*(1+L9/100)</f>
        <v>0</v>
      </c>
      <c r="N9" s="890">
        <v>0</v>
      </c>
      <c r="O9" s="890">
        <f>ROUND(E9*N9,2)</f>
        <v>0</v>
      </c>
      <c r="P9" s="890">
        <v>0</v>
      </c>
      <c r="Q9" s="890">
        <f>ROUND(E9*P9,2)</f>
        <v>0</v>
      </c>
      <c r="R9" s="892" t="s">
        <v>677</v>
      </c>
      <c r="S9" s="892" t="s">
        <v>125</v>
      </c>
      <c r="T9" s="893" t="s">
        <v>678</v>
      </c>
      <c r="U9" s="159">
        <v>3.5329999999999999</v>
      </c>
      <c r="V9" s="159">
        <f>ROUND(E9*U9,2)</f>
        <v>10.85</v>
      </c>
      <c r="W9" s="159"/>
      <c r="X9" s="159" t="s">
        <v>126</v>
      </c>
      <c r="Y9" s="159" t="s">
        <v>127</v>
      </c>
      <c r="Z9" s="149"/>
      <c r="AA9" s="149"/>
      <c r="AB9" s="149"/>
      <c r="AC9" s="149"/>
      <c r="AD9" s="149"/>
      <c r="AE9" s="149"/>
      <c r="AF9" s="149"/>
      <c r="AG9" s="149" t="s">
        <v>128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2">
      <c r="A10" s="156"/>
      <c r="B10" s="157"/>
      <c r="C10" s="1050" t="s">
        <v>679</v>
      </c>
      <c r="D10" s="1051"/>
      <c r="E10" s="1051"/>
      <c r="F10" s="1051"/>
      <c r="G10" s="1051"/>
      <c r="H10" s="159"/>
      <c r="I10" s="159"/>
      <c r="J10" s="159"/>
      <c r="K10" s="159"/>
      <c r="L10" s="159"/>
      <c r="M10" s="159"/>
      <c r="N10" s="158"/>
      <c r="O10" s="158"/>
      <c r="P10" s="158"/>
      <c r="Q10" s="158"/>
      <c r="R10" s="159"/>
      <c r="S10" s="159"/>
      <c r="T10" s="159"/>
      <c r="U10" s="159"/>
      <c r="V10" s="159"/>
      <c r="W10" s="159"/>
      <c r="X10" s="159"/>
      <c r="Y10" s="159"/>
      <c r="Z10" s="149"/>
      <c r="AA10" s="149"/>
      <c r="AB10" s="149"/>
      <c r="AC10" s="149"/>
      <c r="AD10" s="149"/>
      <c r="AE10" s="149"/>
      <c r="AF10" s="149"/>
      <c r="AG10" s="149" t="s">
        <v>140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2">
      <c r="A11" s="156"/>
      <c r="B11" s="157"/>
      <c r="C11" s="190" t="s">
        <v>680</v>
      </c>
      <c r="D11" s="160"/>
      <c r="E11" s="161">
        <v>3.07</v>
      </c>
      <c r="F11" s="159"/>
      <c r="G11" s="159"/>
      <c r="H11" s="159"/>
      <c r="I11" s="159"/>
      <c r="J11" s="159"/>
      <c r="K11" s="159"/>
      <c r="L11" s="159"/>
      <c r="M11" s="159"/>
      <c r="N11" s="158"/>
      <c r="O11" s="158"/>
      <c r="P11" s="158"/>
      <c r="Q11" s="158"/>
      <c r="R11" s="159"/>
      <c r="S11" s="159"/>
      <c r="T11" s="159"/>
      <c r="U11" s="159"/>
      <c r="V11" s="159"/>
      <c r="W11" s="159"/>
      <c r="X11" s="159"/>
      <c r="Y11" s="159"/>
      <c r="Z11" s="149"/>
      <c r="AA11" s="149"/>
      <c r="AB11" s="149"/>
      <c r="AC11" s="149"/>
      <c r="AD11" s="149"/>
      <c r="AE11" s="149"/>
      <c r="AF11" s="149"/>
      <c r="AG11" s="149" t="s">
        <v>142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>
      <c r="A12" s="886">
        <v>2</v>
      </c>
      <c r="B12" s="887" t="s">
        <v>681</v>
      </c>
      <c r="C12" s="888" t="s">
        <v>682</v>
      </c>
      <c r="D12" s="889" t="s">
        <v>676</v>
      </c>
      <c r="E12" s="890">
        <v>3.0720000000000001</v>
      </c>
      <c r="F12" s="891"/>
      <c r="G12" s="892">
        <f>ROUND(E12*F12,2)</f>
        <v>0</v>
      </c>
      <c r="H12" s="891"/>
      <c r="I12" s="892">
        <f>ROUND(E12*H12,2)</f>
        <v>0</v>
      </c>
      <c r="J12" s="891"/>
      <c r="K12" s="892">
        <f>ROUND(E12*J12,2)</f>
        <v>0</v>
      </c>
      <c r="L12" s="892">
        <v>21</v>
      </c>
      <c r="M12" s="892">
        <f>G12*(1+L12/100)</f>
        <v>0</v>
      </c>
      <c r="N12" s="890">
        <v>0</v>
      </c>
      <c r="O12" s="890">
        <f>ROUND(E12*N12,2)</f>
        <v>0</v>
      </c>
      <c r="P12" s="890">
        <v>0</v>
      </c>
      <c r="Q12" s="890">
        <f>ROUND(E12*P12,2)</f>
        <v>0</v>
      </c>
      <c r="R12" s="892" t="s">
        <v>677</v>
      </c>
      <c r="S12" s="892" t="s">
        <v>125</v>
      </c>
      <c r="T12" s="893" t="s">
        <v>678</v>
      </c>
      <c r="U12" s="159">
        <v>0.34499999999999997</v>
      </c>
      <c r="V12" s="159">
        <f>ROUND(E12*U12,2)</f>
        <v>1.06</v>
      </c>
      <c r="W12" s="159"/>
      <c r="X12" s="159" t="s">
        <v>126</v>
      </c>
      <c r="Y12" s="159" t="s">
        <v>127</v>
      </c>
      <c r="Z12" s="149"/>
      <c r="AA12" s="149"/>
      <c r="AB12" s="149"/>
      <c r="AC12" s="149"/>
      <c r="AD12" s="149"/>
      <c r="AE12" s="149"/>
      <c r="AF12" s="149"/>
      <c r="AG12" s="149" t="s">
        <v>128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2">
      <c r="A13" s="156"/>
      <c r="B13" s="157"/>
      <c r="C13" s="1050" t="s">
        <v>683</v>
      </c>
      <c r="D13" s="1051"/>
      <c r="E13" s="1051"/>
      <c r="F13" s="1051"/>
      <c r="G13" s="1051"/>
      <c r="H13" s="159"/>
      <c r="I13" s="159"/>
      <c r="J13" s="159"/>
      <c r="K13" s="159"/>
      <c r="L13" s="159"/>
      <c r="M13" s="159"/>
      <c r="N13" s="158"/>
      <c r="O13" s="158"/>
      <c r="P13" s="158"/>
      <c r="Q13" s="158"/>
      <c r="R13" s="159"/>
      <c r="S13" s="159"/>
      <c r="T13" s="159"/>
      <c r="U13" s="159"/>
      <c r="V13" s="159"/>
      <c r="W13" s="159"/>
      <c r="X13" s="159"/>
      <c r="Y13" s="159"/>
      <c r="Z13" s="149"/>
      <c r="AA13" s="149"/>
      <c r="AB13" s="149"/>
      <c r="AC13" s="149"/>
      <c r="AD13" s="149"/>
      <c r="AE13" s="149"/>
      <c r="AF13" s="149"/>
      <c r="AG13" s="149" t="s">
        <v>140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86" t="str">
        <f>C13</f>
        <v>bez naložení do dopravní nádoby, ale s vyprázdněním dopravní nádoby na hromadu nebo na dopravní prostředek,</v>
      </c>
      <c r="BB13" s="149"/>
      <c r="BC13" s="149"/>
      <c r="BD13" s="149"/>
      <c r="BE13" s="149"/>
      <c r="BF13" s="149"/>
      <c r="BG13" s="149"/>
      <c r="BH13" s="149"/>
    </row>
    <row r="14" spans="1:60" outlineLevel="2">
      <c r="A14" s="156"/>
      <c r="B14" s="157"/>
      <c r="C14" s="190" t="s">
        <v>684</v>
      </c>
      <c r="D14" s="160"/>
      <c r="E14" s="161">
        <v>3.07</v>
      </c>
      <c r="F14" s="159"/>
      <c r="G14" s="159"/>
      <c r="H14" s="159"/>
      <c r="I14" s="159"/>
      <c r="J14" s="159"/>
      <c r="K14" s="159"/>
      <c r="L14" s="159"/>
      <c r="M14" s="159"/>
      <c r="N14" s="158"/>
      <c r="O14" s="158"/>
      <c r="P14" s="158"/>
      <c r="Q14" s="158"/>
      <c r="R14" s="159"/>
      <c r="S14" s="159"/>
      <c r="T14" s="159"/>
      <c r="U14" s="159"/>
      <c r="V14" s="159"/>
      <c r="W14" s="159"/>
      <c r="X14" s="159"/>
      <c r="Y14" s="159"/>
      <c r="Z14" s="149"/>
      <c r="AA14" s="149"/>
      <c r="AB14" s="149"/>
      <c r="AC14" s="149"/>
      <c r="AD14" s="149"/>
      <c r="AE14" s="149"/>
      <c r="AF14" s="149"/>
      <c r="AG14" s="149" t="s">
        <v>142</v>
      </c>
      <c r="AH14" s="149">
        <v>0</v>
      </c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1">
      <c r="A15" s="886">
        <v>3</v>
      </c>
      <c r="B15" s="887" t="s">
        <v>685</v>
      </c>
      <c r="C15" s="888" t="s">
        <v>686</v>
      </c>
      <c r="D15" s="889" t="s">
        <v>676</v>
      </c>
      <c r="E15" s="890">
        <v>0.8448</v>
      </c>
      <c r="F15" s="891"/>
      <c r="G15" s="892">
        <f>ROUND(E15*F15,2)</f>
        <v>0</v>
      </c>
      <c r="H15" s="891"/>
      <c r="I15" s="892">
        <f>ROUND(E15*H15,2)</f>
        <v>0</v>
      </c>
      <c r="J15" s="891"/>
      <c r="K15" s="892">
        <f>ROUND(E15*J15,2)</f>
        <v>0</v>
      </c>
      <c r="L15" s="892">
        <v>21</v>
      </c>
      <c r="M15" s="892">
        <f>G15*(1+L15/100)</f>
        <v>0</v>
      </c>
      <c r="N15" s="890">
        <v>0</v>
      </c>
      <c r="O15" s="890">
        <f>ROUND(E15*N15,2)</f>
        <v>0</v>
      </c>
      <c r="P15" s="890">
        <v>0</v>
      </c>
      <c r="Q15" s="890">
        <f>ROUND(E15*P15,2)</f>
        <v>0</v>
      </c>
      <c r="R15" s="892" t="s">
        <v>677</v>
      </c>
      <c r="S15" s="892" t="s">
        <v>125</v>
      </c>
      <c r="T15" s="893" t="s">
        <v>678</v>
      </c>
      <c r="U15" s="159">
        <v>8.6999999999999994E-2</v>
      </c>
      <c r="V15" s="159">
        <f>ROUND(E15*U15,2)</f>
        <v>7.0000000000000007E-2</v>
      </c>
      <c r="W15" s="159"/>
      <c r="X15" s="159" t="s">
        <v>126</v>
      </c>
      <c r="Y15" s="159" t="s">
        <v>127</v>
      </c>
      <c r="Z15" s="149"/>
      <c r="AA15" s="149"/>
      <c r="AB15" s="149"/>
      <c r="AC15" s="149"/>
      <c r="AD15" s="149"/>
      <c r="AE15" s="149"/>
      <c r="AF15" s="149"/>
      <c r="AG15" s="149" t="s">
        <v>128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2">
      <c r="A16" s="156"/>
      <c r="B16" s="157"/>
      <c r="C16" s="1050" t="s">
        <v>687</v>
      </c>
      <c r="D16" s="1051"/>
      <c r="E16" s="1051"/>
      <c r="F16" s="1051"/>
      <c r="G16" s="1051"/>
      <c r="H16" s="159"/>
      <c r="I16" s="159"/>
      <c r="J16" s="159"/>
      <c r="K16" s="159"/>
      <c r="L16" s="159"/>
      <c r="M16" s="159"/>
      <c r="N16" s="158"/>
      <c r="O16" s="158"/>
      <c r="P16" s="158"/>
      <c r="Q16" s="158"/>
      <c r="R16" s="159"/>
      <c r="S16" s="159"/>
      <c r="T16" s="159"/>
      <c r="U16" s="159"/>
      <c r="V16" s="159"/>
      <c r="W16" s="159"/>
      <c r="X16" s="159"/>
      <c r="Y16" s="159"/>
      <c r="Z16" s="149"/>
      <c r="AA16" s="149"/>
      <c r="AB16" s="149"/>
      <c r="AC16" s="149"/>
      <c r="AD16" s="149"/>
      <c r="AE16" s="149"/>
      <c r="AF16" s="149"/>
      <c r="AG16" s="149" t="s">
        <v>140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2">
      <c r="A17" s="156"/>
      <c r="B17" s="157"/>
      <c r="C17" s="190" t="s">
        <v>688</v>
      </c>
      <c r="D17" s="160"/>
      <c r="E17" s="161">
        <v>0.84</v>
      </c>
      <c r="F17" s="159"/>
      <c r="G17" s="159"/>
      <c r="H17" s="159"/>
      <c r="I17" s="159"/>
      <c r="J17" s="159"/>
      <c r="K17" s="159"/>
      <c r="L17" s="159"/>
      <c r="M17" s="159"/>
      <c r="N17" s="158"/>
      <c r="O17" s="158"/>
      <c r="P17" s="158"/>
      <c r="Q17" s="158"/>
      <c r="R17" s="159"/>
      <c r="S17" s="159"/>
      <c r="T17" s="159"/>
      <c r="U17" s="159"/>
      <c r="V17" s="159"/>
      <c r="W17" s="159"/>
      <c r="X17" s="159"/>
      <c r="Y17" s="159"/>
      <c r="Z17" s="149"/>
      <c r="AA17" s="149"/>
      <c r="AB17" s="149"/>
      <c r="AC17" s="149"/>
      <c r="AD17" s="149"/>
      <c r="AE17" s="149"/>
      <c r="AF17" s="149"/>
      <c r="AG17" s="149" t="s">
        <v>142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ht="22.5" outlineLevel="1">
      <c r="A18" s="886">
        <v>4</v>
      </c>
      <c r="B18" s="887" t="s">
        <v>689</v>
      </c>
      <c r="C18" s="888" t="s">
        <v>690</v>
      </c>
      <c r="D18" s="889" t="s">
        <v>676</v>
      </c>
      <c r="E18" s="890">
        <v>0.8448</v>
      </c>
      <c r="F18" s="891"/>
      <c r="G18" s="892">
        <f>ROUND(E18*F18,2)</f>
        <v>0</v>
      </c>
      <c r="H18" s="891"/>
      <c r="I18" s="892">
        <f>ROUND(E18*H18,2)</f>
        <v>0</v>
      </c>
      <c r="J18" s="891"/>
      <c r="K18" s="892">
        <f>ROUND(E18*J18,2)</f>
        <v>0</v>
      </c>
      <c r="L18" s="892">
        <v>21</v>
      </c>
      <c r="M18" s="892">
        <f>G18*(1+L18/100)</f>
        <v>0</v>
      </c>
      <c r="N18" s="890">
        <v>0</v>
      </c>
      <c r="O18" s="890">
        <f>ROUND(E18*N18,2)</f>
        <v>0</v>
      </c>
      <c r="P18" s="890">
        <v>0</v>
      </c>
      <c r="Q18" s="890">
        <f>ROUND(E18*P18,2)</f>
        <v>0</v>
      </c>
      <c r="R18" s="892" t="s">
        <v>677</v>
      </c>
      <c r="S18" s="892" t="s">
        <v>125</v>
      </c>
      <c r="T18" s="893" t="s">
        <v>678</v>
      </c>
      <c r="U18" s="159">
        <v>0.65200000000000002</v>
      </c>
      <c r="V18" s="159">
        <f>ROUND(E18*U18,2)</f>
        <v>0.55000000000000004</v>
      </c>
      <c r="W18" s="159"/>
      <c r="X18" s="159" t="s">
        <v>126</v>
      </c>
      <c r="Y18" s="159" t="s">
        <v>127</v>
      </c>
      <c r="Z18" s="149"/>
      <c r="AA18" s="149"/>
      <c r="AB18" s="149"/>
      <c r="AC18" s="149"/>
      <c r="AD18" s="149"/>
      <c r="AE18" s="149"/>
      <c r="AF18" s="149"/>
      <c r="AG18" s="149" t="s">
        <v>128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2">
      <c r="A19" s="156"/>
      <c r="B19" s="157"/>
      <c r="C19" s="190" t="s">
        <v>691</v>
      </c>
      <c r="D19" s="160"/>
      <c r="E19" s="161">
        <v>0.26</v>
      </c>
      <c r="F19" s="159"/>
      <c r="G19" s="159"/>
      <c r="H19" s="159"/>
      <c r="I19" s="159"/>
      <c r="J19" s="159"/>
      <c r="K19" s="159"/>
      <c r="L19" s="159"/>
      <c r="M19" s="159"/>
      <c r="N19" s="158"/>
      <c r="O19" s="158"/>
      <c r="P19" s="158"/>
      <c r="Q19" s="158"/>
      <c r="R19" s="159"/>
      <c r="S19" s="159"/>
      <c r="T19" s="159"/>
      <c r="U19" s="159"/>
      <c r="V19" s="159"/>
      <c r="W19" s="159"/>
      <c r="X19" s="159"/>
      <c r="Y19" s="159"/>
      <c r="Z19" s="149"/>
      <c r="AA19" s="149"/>
      <c r="AB19" s="149"/>
      <c r="AC19" s="149"/>
      <c r="AD19" s="149"/>
      <c r="AE19" s="149"/>
      <c r="AF19" s="149"/>
      <c r="AG19" s="149" t="s">
        <v>142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3">
      <c r="A20" s="156"/>
      <c r="B20" s="157"/>
      <c r="C20" s="190" t="s">
        <v>692</v>
      </c>
      <c r="D20" s="160"/>
      <c r="E20" s="161">
        <v>0.59</v>
      </c>
      <c r="F20" s="159"/>
      <c r="G20" s="159"/>
      <c r="H20" s="159"/>
      <c r="I20" s="159"/>
      <c r="J20" s="159"/>
      <c r="K20" s="159"/>
      <c r="L20" s="159"/>
      <c r="M20" s="159"/>
      <c r="N20" s="158"/>
      <c r="O20" s="158"/>
      <c r="P20" s="158"/>
      <c r="Q20" s="158"/>
      <c r="R20" s="159"/>
      <c r="S20" s="159"/>
      <c r="T20" s="159"/>
      <c r="U20" s="159"/>
      <c r="V20" s="159"/>
      <c r="W20" s="159"/>
      <c r="X20" s="159"/>
      <c r="Y20" s="159"/>
      <c r="Z20" s="149"/>
      <c r="AA20" s="149"/>
      <c r="AB20" s="149"/>
      <c r="AC20" s="149"/>
      <c r="AD20" s="149"/>
      <c r="AE20" s="149"/>
      <c r="AF20" s="149"/>
      <c r="AG20" s="149" t="s">
        <v>142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ht="22.5" outlineLevel="1">
      <c r="A21" s="886">
        <v>5</v>
      </c>
      <c r="B21" s="887" t="s">
        <v>693</v>
      </c>
      <c r="C21" s="888" t="s">
        <v>694</v>
      </c>
      <c r="D21" s="889" t="s">
        <v>676</v>
      </c>
      <c r="E21" s="890">
        <v>2.2271999999999998</v>
      </c>
      <c r="F21" s="891"/>
      <c r="G21" s="892">
        <f>ROUND(E21*F21,2)</f>
        <v>0</v>
      </c>
      <c r="H21" s="891"/>
      <c r="I21" s="892">
        <f>ROUND(E21*H21,2)</f>
        <v>0</v>
      </c>
      <c r="J21" s="891"/>
      <c r="K21" s="892">
        <f>ROUND(E21*J21,2)</f>
        <v>0</v>
      </c>
      <c r="L21" s="892">
        <v>21</v>
      </c>
      <c r="M21" s="892">
        <f>G21*(1+L21/100)</f>
        <v>0</v>
      </c>
      <c r="N21" s="890">
        <v>0</v>
      </c>
      <c r="O21" s="890">
        <f>ROUND(E21*N21,2)</f>
        <v>0</v>
      </c>
      <c r="P21" s="890">
        <v>0</v>
      </c>
      <c r="Q21" s="890">
        <f>ROUND(E21*P21,2)</f>
        <v>0</v>
      </c>
      <c r="R21" s="892" t="s">
        <v>677</v>
      </c>
      <c r="S21" s="892" t="s">
        <v>125</v>
      </c>
      <c r="T21" s="893" t="s">
        <v>678</v>
      </c>
      <c r="U21" s="159">
        <v>0.20200000000000001</v>
      </c>
      <c r="V21" s="159">
        <f>ROUND(E21*U21,2)</f>
        <v>0.45</v>
      </c>
      <c r="W21" s="159"/>
      <c r="X21" s="159" t="s">
        <v>126</v>
      </c>
      <c r="Y21" s="159" t="s">
        <v>127</v>
      </c>
      <c r="Z21" s="149"/>
      <c r="AA21" s="149"/>
      <c r="AB21" s="149"/>
      <c r="AC21" s="149"/>
      <c r="AD21" s="149"/>
      <c r="AE21" s="149"/>
      <c r="AF21" s="149"/>
      <c r="AG21" s="149" t="s">
        <v>128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2">
      <c r="A22" s="156"/>
      <c r="B22" s="157"/>
      <c r="C22" s="1050" t="s">
        <v>695</v>
      </c>
      <c r="D22" s="1051"/>
      <c r="E22" s="1051"/>
      <c r="F22" s="1051"/>
      <c r="G22" s="1051"/>
      <c r="H22" s="159"/>
      <c r="I22" s="159"/>
      <c r="J22" s="159"/>
      <c r="K22" s="159"/>
      <c r="L22" s="159"/>
      <c r="M22" s="159"/>
      <c r="N22" s="158"/>
      <c r="O22" s="158"/>
      <c r="P22" s="158"/>
      <c r="Q22" s="158"/>
      <c r="R22" s="159"/>
      <c r="S22" s="159"/>
      <c r="T22" s="159"/>
      <c r="U22" s="159"/>
      <c r="V22" s="159"/>
      <c r="W22" s="159"/>
      <c r="X22" s="159"/>
      <c r="Y22" s="159"/>
      <c r="Z22" s="149"/>
      <c r="AA22" s="149"/>
      <c r="AB22" s="149"/>
      <c r="AC22" s="149"/>
      <c r="AD22" s="149"/>
      <c r="AE22" s="149"/>
      <c r="AF22" s="149"/>
      <c r="AG22" s="149" t="s">
        <v>140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2">
      <c r="A23" s="156"/>
      <c r="B23" s="157"/>
      <c r="C23" s="1052" t="s">
        <v>696</v>
      </c>
      <c r="D23" s="1053"/>
      <c r="E23" s="1053"/>
      <c r="F23" s="1053"/>
      <c r="G23" s="1053"/>
      <c r="H23" s="159"/>
      <c r="I23" s="159"/>
      <c r="J23" s="159"/>
      <c r="K23" s="159"/>
      <c r="L23" s="159"/>
      <c r="M23" s="159"/>
      <c r="N23" s="158"/>
      <c r="O23" s="158"/>
      <c r="P23" s="158"/>
      <c r="Q23" s="158"/>
      <c r="R23" s="159"/>
      <c r="S23" s="159"/>
      <c r="T23" s="159"/>
      <c r="U23" s="159"/>
      <c r="V23" s="159"/>
      <c r="W23" s="159"/>
      <c r="X23" s="159"/>
      <c r="Y23" s="159"/>
      <c r="Z23" s="149"/>
      <c r="AA23" s="149"/>
      <c r="AB23" s="149"/>
      <c r="AC23" s="149"/>
      <c r="AD23" s="149"/>
      <c r="AE23" s="149"/>
      <c r="AF23" s="149"/>
      <c r="AG23" s="149" t="s">
        <v>134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2">
      <c r="A24" s="156"/>
      <c r="B24" s="157"/>
      <c r="C24" s="190" t="s">
        <v>684</v>
      </c>
      <c r="D24" s="160"/>
      <c r="E24" s="161">
        <v>3.07</v>
      </c>
      <c r="F24" s="159"/>
      <c r="G24" s="159"/>
      <c r="H24" s="159"/>
      <c r="I24" s="159"/>
      <c r="J24" s="159"/>
      <c r="K24" s="159"/>
      <c r="L24" s="159"/>
      <c r="M24" s="159"/>
      <c r="N24" s="158"/>
      <c r="O24" s="158"/>
      <c r="P24" s="158"/>
      <c r="Q24" s="158"/>
      <c r="R24" s="159"/>
      <c r="S24" s="159"/>
      <c r="T24" s="159"/>
      <c r="U24" s="159"/>
      <c r="V24" s="159"/>
      <c r="W24" s="159"/>
      <c r="X24" s="159"/>
      <c r="Y24" s="159"/>
      <c r="Z24" s="149"/>
      <c r="AA24" s="149"/>
      <c r="AB24" s="149"/>
      <c r="AC24" s="149"/>
      <c r="AD24" s="149"/>
      <c r="AE24" s="149"/>
      <c r="AF24" s="149"/>
      <c r="AG24" s="149" t="s">
        <v>142</v>
      </c>
      <c r="AH24" s="149">
        <v>0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3">
      <c r="A25" s="156"/>
      <c r="B25" s="157"/>
      <c r="C25" s="190" t="s">
        <v>697</v>
      </c>
      <c r="D25" s="160"/>
      <c r="E25" s="161">
        <v>-0.84</v>
      </c>
      <c r="F25" s="159"/>
      <c r="G25" s="159"/>
      <c r="H25" s="159"/>
      <c r="I25" s="159"/>
      <c r="J25" s="159"/>
      <c r="K25" s="159"/>
      <c r="L25" s="159"/>
      <c r="M25" s="159"/>
      <c r="N25" s="158"/>
      <c r="O25" s="158"/>
      <c r="P25" s="158"/>
      <c r="Q25" s="158"/>
      <c r="R25" s="159"/>
      <c r="S25" s="159"/>
      <c r="T25" s="159"/>
      <c r="U25" s="159"/>
      <c r="V25" s="159"/>
      <c r="W25" s="159"/>
      <c r="X25" s="159"/>
      <c r="Y25" s="159"/>
      <c r="Z25" s="149"/>
      <c r="AA25" s="149"/>
      <c r="AB25" s="149"/>
      <c r="AC25" s="149"/>
      <c r="AD25" s="149"/>
      <c r="AE25" s="149"/>
      <c r="AF25" s="149"/>
      <c r="AG25" s="149" t="s">
        <v>142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>
      <c r="A26" s="886">
        <v>6</v>
      </c>
      <c r="B26" s="887" t="s">
        <v>698</v>
      </c>
      <c r="C26" s="888" t="s">
        <v>699</v>
      </c>
      <c r="D26" s="889" t="s">
        <v>676</v>
      </c>
      <c r="E26" s="890">
        <v>0.58879999999999999</v>
      </c>
      <c r="F26" s="891"/>
      <c r="G26" s="892">
        <f>ROUND(E26*F26,2)</f>
        <v>0</v>
      </c>
      <c r="H26" s="891"/>
      <c r="I26" s="892">
        <f>ROUND(E26*H26,2)</f>
        <v>0</v>
      </c>
      <c r="J26" s="891"/>
      <c r="K26" s="892">
        <f>ROUND(E26*J26,2)</f>
        <v>0</v>
      </c>
      <c r="L26" s="892">
        <v>21</v>
      </c>
      <c r="M26" s="892">
        <f>G26*(1+L26/100)</f>
        <v>0</v>
      </c>
      <c r="N26" s="890">
        <v>1.7</v>
      </c>
      <c r="O26" s="890">
        <f>ROUND(E26*N26,2)</f>
        <v>1</v>
      </c>
      <c r="P26" s="890">
        <v>0</v>
      </c>
      <c r="Q26" s="890">
        <f>ROUND(E26*P26,2)</f>
        <v>0</v>
      </c>
      <c r="R26" s="892" t="s">
        <v>677</v>
      </c>
      <c r="S26" s="892" t="s">
        <v>125</v>
      </c>
      <c r="T26" s="893" t="s">
        <v>678</v>
      </c>
      <c r="U26" s="159">
        <v>1.587</v>
      </c>
      <c r="V26" s="159">
        <f>ROUND(E26*U26,2)</f>
        <v>0.93</v>
      </c>
      <c r="W26" s="159"/>
      <c r="X26" s="159" t="s">
        <v>126</v>
      </c>
      <c r="Y26" s="159" t="s">
        <v>127</v>
      </c>
      <c r="Z26" s="149"/>
      <c r="AA26" s="149"/>
      <c r="AB26" s="149"/>
      <c r="AC26" s="149"/>
      <c r="AD26" s="149"/>
      <c r="AE26" s="149"/>
      <c r="AF26" s="149"/>
      <c r="AG26" s="149" t="s">
        <v>128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ht="22.5" outlineLevel="2">
      <c r="A27" s="156"/>
      <c r="B27" s="157"/>
      <c r="C27" s="1050" t="s">
        <v>700</v>
      </c>
      <c r="D27" s="1051"/>
      <c r="E27" s="1051"/>
      <c r="F27" s="1051"/>
      <c r="G27" s="1051"/>
      <c r="H27" s="159"/>
      <c r="I27" s="159"/>
      <c r="J27" s="159"/>
      <c r="K27" s="159"/>
      <c r="L27" s="159"/>
      <c r="M27" s="159"/>
      <c r="N27" s="158"/>
      <c r="O27" s="158"/>
      <c r="P27" s="158"/>
      <c r="Q27" s="158"/>
      <c r="R27" s="159"/>
      <c r="S27" s="159"/>
      <c r="T27" s="159"/>
      <c r="U27" s="159"/>
      <c r="V27" s="159"/>
      <c r="W27" s="159"/>
      <c r="X27" s="159"/>
      <c r="Y27" s="159"/>
      <c r="Z27" s="149"/>
      <c r="AA27" s="149"/>
      <c r="AB27" s="149"/>
      <c r="AC27" s="149"/>
      <c r="AD27" s="149"/>
      <c r="AE27" s="149"/>
      <c r="AF27" s="149"/>
      <c r="AG27" s="149" t="s">
        <v>140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86" t="str">
        <f>C27</f>
        <v>sypaninou z vhodných hornin tř. 1 - 4 nebo materiálem připraveným podél výkopu ve vzdálenosti do 3 m od jeho kraje, pro jakoukoliv hloubku výkopu a jakoukoliv míru zhutnění,</v>
      </c>
      <c r="BB27" s="149"/>
      <c r="BC27" s="149"/>
      <c r="BD27" s="149"/>
      <c r="BE27" s="149"/>
      <c r="BF27" s="149"/>
      <c r="BG27" s="149"/>
      <c r="BH27" s="149"/>
    </row>
    <row r="28" spans="1:60" outlineLevel="2">
      <c r="A28" s="156"/>
      <c r="B28" s="157"/>
      <c r="C28" s="190" t="s">
        <v>701</v>
      </c>
      <c r="D28" s="160"/>
      <c r="E28" s="161">
        <v>0.59</v>
      </c>
      <c r="F28" s="159"/>
      <c r="G28" s="159"/>
      <c r="H28" s="159"/>
      <c r="I28" s="159"/>
      <c r="J28" s="159"/>
      <c r="K28" s="159"/>
      <c r="L28" s="159"/>
      <c r="M28" s="159"/>
      <c r="N28" s="158"/>
      <c r="O28" s="158"/>
      <c r="P28" s="158"/>
      <c r="Q28" s="158"/>
      <c r="R28" s="159"/>
      <c r="S28" s="159"/>
      <c r="T28" s="159"/>
      <c r="U28" s="159"/>
      <c r="V28" s="159"/>
      <c r="W28" s="159"/>
      <c r="X28" s="159"/>
      <c r="Y28" s="159"/>
      <c r="Z28" s="149"/>
      <c r="AA28" s="149"/>
      <c r="AB28" s="149"/>
      <c r="AC28" s="149"/>
      <c r="AD28" s="149"/>
      <c r="AE28" s="149"/>
      <c r="AF28" s="149"/>
      <c r="AG28" s="149" t="s">
        <v>142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>
      <c r="A29" s="879" t="s">
        <v>119</v>
      </c>
      <c r="B29" s="880" t="s">
        <v>662</v>
      </c>
      <c r="C29" s="881" t="s">
        <v>663</v>
      </c>
      <c r="D29" s="882"/>
      <c r="E29" s="883"/>
      <c r="F29" s="884"/>
      <c r="G29" s="884">
        <f>SUMIF(AG30:AG35,"&lt;&gt;NOR",G30:G35)</f>
        <v>0</v>
      </c>
      <c r="H29" s="884"/>
      <c r="I29" s="884">
        <f>SUM(I30:I35)</f>
        <v>0</v>
      </c>
      <c r="J29" s="884"/>
      <c r="K29" s="884">
        <f>SUM(K30:K35)</f>
        <v>0</v>
      </c>
      <c r="L29" s="884"/>
      <c r="M29" s="884">
        <f>SUM(M30:M35)</f>
        <v>0</v>
      </c>
      <c r="N29" s="883"/>
      <c r="O29" s="883">
        <f>SUM(O30:O35)</f>
        <v>1.08</v>
      </c>
      <c r="P29" s="883"/>
      <c r="Q29" s="883">
        <f>SUM(Q30:Q35)</f>
        <v>0</v>
      </c>
      <c r="R29" s="884"/>
      <c r="S29" s="884"/>
      <c r="T29" s="885"/>
      <c r="U29" s="164"/>
      <c r="V29" s="164">
        <f>SUM(V30:V35)</f>
        <v>0.99</v>
      </c>
      <c r="W29" s="164"/>
      <c r="X29" s="164"/>
      <c r="Y29" s="164"/>
      <c r="AG29" t="s">
        <v>120</v>
      </c>
    </row>
    <row r="30" spans="1:60" outlineLevel="1">
      <c r="A30" s="886">
        <v>7</v>
      </c>
      <c r="B30" s="887" t="s">
        <v>702</v>
      </c>
      <c r="C30" s="888" t="s">
        <v>703</v>
      </c>
      <c r="D30" s="889" t="s">
        <v>676</v>
      </c>
      <c r="E30" s="890">
        <v>0.25600000000000001</v>
      </c>
      <c r="F30" s="891"/>
      <c r="G30" s="892">
        <f>ROUND(E30*F30,2)</f>
        <v>0</v>
      </c>
      <c r="H30" s="891"/>
      <c r="I30" s="892">
        <f>ROUND(E30*H30,2)</f>
        <v>0</v>
      </c>
      <c r="J30" s="891"/>
      <c r="K30" s="892">
        <f>ROUND(E30*J30,2)</f>
        <v>0</v>
      </c>
      <c r="L30" s="892">
        <v>21</v>
      </c>
      <c r="M30" s="892">
        <f>G30*(1+L30/100)</f>
        <v>0</v>
      </c>
      <c r="N30" s="890">
        <v>1.7034</v>
      </c>
      <c r="O30" s="890">
        <f>ROUND(E30*N30,2)</f>
        <v>0.44</v>
      </c>
      <c r="P30" s="890">
        <v>0</v>
      </c>
      <c r="Q30" s="890">
        <f>ROUND(E30*P30,2)</f>
        <v>0</v>
      </c>
      <c r="R30" s="892" t="s">
        <v>704</v>
      </c>
      <c r="S30" s="892" t="s">
        <v>125</v>
      </c>
      <c r="T30" s="893" t="s">
        <v>678</v>
      </c>
      <c r="U30" s="159">
        <v>1.3029999999999999</v>
      </c>
      <c r="V30" s="159">
        <f>ROUND(E30*U30,2)</f>
        <v>0.33</v>
      </c>
      <c r="W30" s="159"/>
      <c r="X30" s="159" t="s">
        <v>126</v>
      </c>
      <c r="Y30" s="159" t="s">
        <v>127</v>
      </c>
      <c r="Z30" s="149"/>
      <c r="AA30" s="149"/>
      <c r="AB30" s="149"/>
      <c r="AC30" s="149"/>
      <c r="AD30" s="149"/>
      <c r="AE30" s="149"/>
      <c r="AF30" s="149"/>
      <c r="AG30" s="149" t="s">
        <v>128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2">
      <c r="A31" s="156"/>
      <c r="B31" s="157"/>
      <c r="C31" s="1050" t="s">
        <v>705</v>
      </c>
      <c r="D31" s="1051"/>
      <c r="E31" s="1051"/>
      <c r="F31" s="1051"/>
      <c r="G31" s="1051"/>
      <c r="H31" s="159"/>
      <c r="I31" s="159"/>
      <c r="J31" s="159"/>
      <c r="K31" s="159"/>
      <c r="L31" s="159"/>
      <c r="M31" s="159"/>
      <c r="N31" s="158"/>
      <c r="O31" s="158"/>
      <c r="P31" s="158"/>
      <c r="Q31" s="158"/>
      <c r="R31" s="159"/>
      <c r="S31" s="159"/>
      <c r="T31" s="159"/>
      <c r="U31" s="159"/>
      <c r="V31" s="159"/>
      <c r="W31" s="159"/>
      <c r="X31" s="159"/>
      <c r="Y31" s="159"/>
      <c r="Z31" s="149"/>
      <c r="AA31" s="149"/>
      <c r="AB31" s="149"/>
      <c r="AC31" s="149"/>
      <c r="AD31" s="149"/>
      <c r="AE31" s="149"/>
      <c r="AF31" s="149"/>
      <c r="AG31" s="149" t="s">
        <v>140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2">
      <c r="A32" s="156"/>
      <c r="B32" s="157"/>
      <c r="C32" s="190" t="s">
        <v>706</v>
      </c>
      <c r="D32" s="160"/>
      <c r="E32" s="161">
        <v>0.26</v>
      </c>
      <c r="F32" s="159"/>
      <c r="G32" s="159"/>
      <c r="H32" s="159"/>
      <c r="I32" s="159"/>
      <c r="J32" s="159"/>
      <c r="K32" s="159"/>
      <c r="L32" s="159"/>
      <c r="M32" s="159"/>
      <c r="N32" s="158"/>
      <c r="O32" s="158"/>
      <c r="P32" s="158"/>
      <c r="Q32" s="158"/>
      <c r="R32" s="159"/>
      <c r="S32" s="159"/>
      <c r="T32" s="159"/>
      <c r="U32" s="159"/>
      <c r="V32" s="159"/>
      <c r="W32" s="159"/>
      <c r="X32" s="159"/>
      <c r="Y32" s="159"/>
      <c r="Z32" s="149"/>
      <c r="AA32" s="149"/>
      <c r="AB32" s="149"/>
      <c r="AC32" s="149"/>
      <c r="AD32" s="149"/>
      <c r="AE32" s="149"/>
      <c r="AF32" s="149"/>
      <c r="AG32" s="149" t="s">
        <v>142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>
      <c r="A33" s="886">
        <v>8</v>
      </c>
      <c r="B33" s="887" t="s">
        <v>707</v>
      </c>
      <c r="C33" s="888" t="s">
        <v>708</v>
      </c>
      <c r="D33" s="889" t="s">
        <v>676</v>
      </c>
      <c r="E33" s="890">
        <v>0.25</v>
      </c>
      <c r="F33" s="891"/>
      <c r="G33" s="892">
        <f>ROUND(E33*F33,2)</f>
        <v>0</v>
      </c>
      <c r="H33" s="891"/>
      <c r="I33" s="892">
        <f>ROUND(E33*H33,2)</f>
        <v>0</v>
      </c>
      <c r="J33" s="891"/>
      <c r="K33" s="892">
        <f>ROUND(E33*J33,2)</f>
        <v>0</v>
      </c>
      <c r="L33" s="892">
        <v>21</v>
      </c>
      <c r="M33" s="892">
        <f>G33*(1+L33/100)</f>
        <v>0</v>
      </c>
      <c r="N33" s="890">
        <v>2.5799500000000002</v>
      </c>
      <c r="O33" s="890">
        <f>ROUND(E33*N33,2)</f>
        <v>0.64</v>
      </c>
      <c r="P33" s="890">
        <v>0</v>
      </c>
      <c r="Q33" s="890">
        <f>ROUND(E33*P33,2)</f>
        <v>0</v>
      </c>
      <c r="R33" s="892" t="s">
        <v>709</v>
      </c>
      <c r="S33" s="892" t="s">
        <v>125</v>
      </c>
      <c r="T33" s="893" t="s">
        <v>678</v>
      </c>
      <c r="U33" s="159">
        <v>2.65</v>
      </c>
      <c r="V33" s="159">
        <f>ROUND(E33*U33,2)</f>
        <v>0.66</v>
      </c>
      <c r="W33" s="159"/>
      <c r="X33" s="159" t="s">
        <v>126</v>
      </c>
      <c r="Y33" s="159" t="s">
        <v>127</v>
      </c>
      <c r="Z33" s="149"/>
      <c r="AA33" s="149"/>
      <c r="AB33" s="149"/>
      <c r="AC33" s="149"/>
      <c r="AD33" s="149"/>
      <c r="AE33" s="149"/>
      <c r="AF33" s="149"/>
      <c r="AG33" s="149" t="s">
        <v>128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2">
      <c r="A34" s="156"/>
      <c r="B34" s="157"/>
      <c r="C34" s="1050" t="s">
        <v>710</v>
      </c>
      <c r="D34" s="1051"/>
      <c r="E34" s="1051"/>
      <c r="F34" s="1051"/>
      <c r="G34" s="1051"/>
      <c r="H34" s="159"/>
      <c r="I34" s="159"/>
      <c r="J34" s="159"/>
      <c r="K34" s="159"/>
      <c r="L34" s="159"/>
      <c r="M34" s="159"/>
      <c r="N34" s="158"/>
      <c r="O34" s="158"/>
      <c r="P34" s="158"/>
      <c r="Q34" s="158"/>
      <c r="R34" s="159"/>
      <c r="S34" s="159"/>
      <c r="T34" s="159"/>
      <c r="U34" s="159"/>
      <c r="V34" s="159"/>
      <c r="W34" s="159"/>
      <c r="X34" s="159"/>
      <c r="Y34" s="159"/>
      <c r="Z34" s="149"/>
      <c r="AA34" s="149"/>
      <c r="AB34" s="149"/>
      <c r="AC34" s="149"/>
      <c r="AD34" s="149"/>
      <c r="AE34" s="149"/>
      <c r="AF34" s="149"/>
      <c r="AG34" s="149" t="s">
        <v>140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86" t="str">
        <f>C34</f>
        <v>s provedením dilatačních spár v osové vzdálenosti 2 m a jejich zalitím živičnou zálivkou, do rýhy nebo do bednění,</v>
      </c>
      <c r="BB34" s="149"/>
      <c r="BC34" s="149"/>
      <c r="BD34" s="149"/>
      <c r="BE34" s="149"/>
      <c r="BF34" s="149"/>
      <c r="BG34" s="149"/>
      <c r="BH34" s="149"/>
    </row>
    <row r="35" spans="1:60" outlineLevel="2">
      <c r="A35" s="156"/>
      <c r="B35" s="157"/>
      <c r="C35" s="190" t="s">
        <v>711</v>
      </c>
      <c r="D35" s="160"/>
      <c r="E35" s="161">
        <v>0.25</v>
      </c>
      <c r="F35" s="159"/>
      <c r="G35" s="159"/>
      <c r="H35" s="159"/>
      <c r="I35" s="159"/>
      <c r="J35" s="159"/>
      <c r="K35" s="159"/>
      <c r="L35" s="159"/>
      <c r="M35" s="159"/>
      <c r="N35" s="158"/>
      <c r="O35" s="158"/>
      <c r="P35" s="158"/>
      <c r="Q35" s="158"/>
      <c r="R35" s="159"/>
      <c r="S35" s="159"/>
      <c r="T35" s="159"/>
      <c r="U35" s="159"/>
      <c r="V35" s="159"/>
      <c r="W35" s="159"/>
      <c r="X35" s="159"/>
      <c r="Y35" s="159"/>
      <c r="Z35" s="149"/>
      <c r="AA35" s="149"/>
      <c r="AB35" s="149"/>
      <c r="AC35" s="149"/>
      <c r="AD35" s="149"/>
      <c r="AE35" s="149"/>
      <c r="AF35" s="149"/>
      <c r="AG35" s="149" t="s">
        <v>142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>
      <c r="A36" s="879" t="s">
        <v>119</v>
      </c>
      <c r="B36" s="880" t="s">
        <v>664</v>
      </c>
      <c r="C36" s="881" t="s">
        <v>665</v>
      </c>
      <c r="D36" s="882"/>
      <c r="E36" s="883"/>
      <c r="F36" s="884"/>
      <c r="G36" s="884">
        <f>SUMIF(AG37:AG48,"&lt;&gt;NOR",G37:G48)</f>
        <v>0</v>
      </c>
      <c r="H36" s="884"/>
      <c r="I36" s="884">
        <f>SUM(I37:I48)</f>
        <v>0</v>
      </c>
      <c r="J36" s="884"/>
      <c r="K36" s="884">
        <f>SUM(K37:K48)</f>
        <v>0</v>
      </c>
      <c r="L36" s="884"/>
      <c r="M36" s="884">
        <f>SUM(M37:M48)</f>
        <v>0</v>
      </c>
      <c r="N36" s="883"/>
      <c r="O36" s="883">
        <f>SUM(O37:O48)</f>
        <v>0</v>
      </c>
      <c r="P36" s="883"/>
      <c r="Q36" s="883">
        <f>SUM(Q37:Q48)</f>
        <v>0</v>
      </c>
      <c r="R36" s="884"/>
      <c r="S36" s="884"/>
      <c r="T36" s="885"/>
      <c r="U36" s="164"/>
      <c r="V36" s="164">
        <f>SUM(V37:V48)</f>
        <v>1.23</v>
      </c>
      <c r="W36" s="164"/>
      <c r="X36" s="164"/>
      <c r="Y36" s="164"/>
      <c r="AG36" t="s">
        <v>120</v>
      </c>
    </row>
    <row r="37" spans="1:60" ht="22.5" outlineLevel="1">
      <c r="A37" s="886">
        <v>9</v>
      </c>
      <c r="B37" s="887" t="s">
        <v>712</v>
      </c>
      <c r="C37" s="888" t="s">
        <v>713</v>
      </c>
      <c r="D37" s="889" t="s">
        <v>151</v>
      </c>
      <c r="E37" s="890">
        <v>5.4</v>
      </c>
      <c r="F37" s="891"/>
      <c r="G37" s="892">
        <f>ROUND(E37*F37,2)</f>
        <v>0</v>
      </c>
      <c r="H37" s="891"/>
      <c r="I37" s="892">
        <f>ROUND(E37*H37,2)</f>
        <v>0</v>
      </c>
      <c r="J37" s="891"/>
      <c r="K37" s="892">
        <f>ROUND(E37*J37,2)</f>
        <v>0</v>
      </c>
      <c r="L37" s="892">
        <v>21</v>
      </c>
      <c r="M37" s="892">
        <f>G37*(1+L37/100)</f>
        <v>0</v>
      </c>
      <c r="N37" s="890">
        <v>0</v>
      </c>
      <c r="O37" s="890">
        <f>ROUND(E37*N37,2)</f>
        <v>0</v>
      </c>
      <c r="P37" s="890">
        <v>0</v>
      </c>
      <c r="Q37" s="890">
        <f>ROUND(E37*P37,2)</f>
        <v>0</v>
      </c>
      <c r="R37" s="892" t="s">
        <v>704</v>
      </c>
      <c r="S37" s="892" t="s">
        <v>125</v>
      </c>
      <c r="T37" s="893" t="s">
        <v>678</v>
      </c>
      <c r="U37" s="159">
        <v>3.4000000000000002E-2</v>
      </c>
      <c r="V37" s="159">
        <f>ROUND(E37*U37,2)</f>
        <v>0.18</v>
      </c>
      <c r="W37" s="159"/>
      <c r="X37" s="159" t="s">
        <v>126</v>
      </c>
      <c r="Y37" s="159" t="s">
        <v>127</v>
      </c>
      <c r="Z37" s="149"/>
      <c r="AA37" s="149"/>
      <c r="AB37" s="149"/>
      <c r="AC37" s="149"/>
      <c r="AD37" s="149"/>
      <c r="AE37" s="149"/>
      <c r="AF37" s="149"/>
      <c r="AG37" s="149" t="s">
        <v>128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2">
      <c r="A38" s="156"/>
      <c r="B38" s="157"/>
      <c r="C38" s="1050" t="s">
        <v>705</v>
      </c>
      <c r="D38" s="1051"/>
      <c r="E38" s="1051"/>
      <c r="F38" s="1051"/>
      <c r="G38" s="1051"/>
      <c r="H38" s="159"/>
      <c r="I38" s="159"/>
      <c r="J38" s="159"/>
      <c r="K38" s="159"/>
      <c r="L38" s="159"/>
      <c r="M38" s="159"/>
      <c r="N38" s="158"/>
      <c r="O38" s="158"/>
      <c r="P38" s="158"/>
      <c r="Q38" s="158"/>
      <c r="R38" s="159"/>
      <c r="S38" s="159"/>
      <c r="T38" s="159"/>
      <c r="U38" s="159"/>
      <c r="V38" s="159"/>
      <c r="W38" s="159"/>
      <c r="X38" s="159"/>
      <c r="Y38" s="159"/>
      <c r="Z38" s="149"/>
      <c r="AA38" s="149"/>
      <c r="AB38" s="149"/>
      <c r="AC38" s="149"/>
      <c r="AD38" s="149"/>
      <c r="AE38" s="149"/>
      <c r="AF38" s="149"/>
      <c r="AG38" s="149" t="s">
        <v>140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2">
      <c r="A39" s="156"/>
      <c r="B39" s="157"/>
      <c r="C39" s="190" t="s">
        <v>714</v>
      </c>
      <c r="D39" s="160"/>
      <c r="E39" s="161">
        <v>5.4</v>
      </c>
      <c r="F39" s="159"/>
      <c r="G39" s="159"/>
      <c r="H39" s="159"/>
      <c r="I39" s="159"/>
      <c r="J39" s="159"/>
      <c r="K39" s="159"/>
      <c r="L39" s="159"/>
      <c r="M39" s="159"/>
      <c r="N39" s="158"/>
      <c r="O39" s="158"/>
      <c r="P39" s="158"/>
      <c r="Q39" s="158"/>
      <c r="R39" s="159"/>
      <c r="S39" s="159"/>
      <c r="T39" s="159"/>
      <c r="U39" s="159"/>
      <c r="V39" s="159"/>
      <c r="W39" s="159"/>
      <c r="X39" s="159"/>
      <c r="Y39" s="159"/>
      <c r="Z39" s="149"/>
      <c r="AA39" s="149"/>
      <c r="AB39" s="149"/>
      <c r="AC39" s="149"/>
      <c r="AD39" s="149"/>
      <c r="AE39" s="149"/>
      <c r="AF39" s="149"/>
      <c r="AG39" s="149" t="s">
        <v>142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>
      <c r="A40" s="886">
        <v>10</v>
      </c>
      <c r="B40" s="887" t="s">
        <v>715</v>
      </c>
      <c r="C40" s="888" t="s">
        <v>716</v>
      </c>
      <c r="D40" s="889" t="s">
        <v>151</v>
      </c>
      <c r="E40" s="890">
        <v>5.4</v>
      </c>
      <c r="F40" s="891"/>
      <c r="G40" s="892">
        <f>ROUND(E40*F40,2)</f>
        <v>0</v>
      </c>
      <c r="H40" s="891"/>
      <c r="I40" s="892">
        <f>ROUND(E40*H40,2)</f>
        <v>0</v>
      </c>
      <c r="J40" s="891"/>
      <c r="K40" s="892">
        <f>ROUND(E40*J40,2)</f>
        <v>0</v>
      </c>
      <c r="L40" s="892">
        <v>21</v>
      </c>
      <c r="M40" s="892">
        <f>G40*(1+L40/100)</f>
        <v>0</v>
      </c>
      <c r="N40" s="890">
        <v>0</v>
      </c>
      <c r="O40" s="890">
        <f>ROUND(E40*N40,2)</f>
        <v>0</v>
      </c>
      <c r="P40" s="890">
        <v>0</v>
      </c>
      <c r="Q40" s="890">
        <f>ROUND(E40*P40,2)</f>
        <v>0</v>
      </c>
      <c r="R40" s="892" t="s">
        <v>704</v>
      </c>
      <c r="S40" s="892" t="s">
        <v>125</v>
      </c>
      <c r="T40" s="893" t="s">
        <v>678</v>
      </c>
      <c r="U40" s="159">
        <v>4.3999999999999997E-2</v>
      </c>
      <c r="V40" s="159">
        <f>ROUND(E40*U40,2)</f>
        <v>0.24</v>
      </c>
      <c r="W40" s="159"/>
      <c r="X40" s="159" t="s">
        <v>126</v>
      </c>
      <c r="Y40" s="159" t="s">
        <v>127</v>
      </c>
      <c r="Z40" s="149"/>
      <c r="AA40" s="149"/>
      <c r="AB40" s="149"/>
      <c r="AC40" s="149"/>
      <c r="AD40" s="149"/>
      <c r="AE40" s="149"/>
      <c r="AF40" s="149"/>
      <c r="AG40" s="149" t="s">
        <v>128</v>
      </c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2">
      <c r="A41" s="156"/>
      <c r="B41" s="157"/>
      <c r="C41" s="1050" t="s">
        <v>717</v>
      </c>
      <c r="D41" s="1051"/>
      <c r="E41" s="1051"/>
      <c r="F41" s="1051"/>
      <c r="G41" s="1051"/>
      <c r="H41" s="159"/>
      <c r="I41" s="159"/>
      <c r="J41" s="159"/>
      <c r="K41" s="159"/>
      <c r="L41" s="159"/>
      <c r="M41" s="159"/>
      <c r="N41" s="158"/>
      <c r="O41" s="158"/>
      <c r="P41" s="158"/>
      <c r="Q41" s="158"/>
      <c r="R41" s="159"/>
      <c r="S41" s="159"/>
      <c r="T41" s="159"/>
      <c r="U41" s="159"/>
      <c r="V41" s="159"/>
      <c r="W41" s="159"/>
      <c r="X41" s="159"/>
      <c r="Y41" s="159"/>
      <c r="Z41" s="149"/>
      <c r="AA41" s="149"/>
      <c r="AB41" s="149"/>
      <c r="AC41" s="149"/>
      <c r="AD41" s="149"/>
      <c r="AE41" s="149"/>
      <c r="AF41" s="149"/>
      <c r="AG41" s="149" t="s">
        <v>140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86" t="str">
        <f>C41</f>
        <v>přísun, montáže, demontáže a odsunu zkoušecího čerpadla, napuštění tlakovou vodou a dodání vody pro tlakovou zkoušku,</v>
      </c>
      <c r="BB41" s="149"/>
      <c r="BC41" s="149"/>
      <c r="BD41" s="149"/>
      <c r="BE41" s="149"/>
      <c r="BF41" s="149"/>
      <c r="BG41" s="149"/>
      <c r="BH41" s="149"/>
    </row>
    <row r="42" spans="1:60" outlineLevel="2">
      <c r="A42" s="156"/>
      <c r="B42" s="157"/>
      <c r="C42" s="190" t="s">
        <v>718</v>
      </c>
      <c r="D42" s="160"/>
      <c r="E42" s="161">
        <v>5.4</v>
      </c>
      <c r="F42" s="159"/>
      <c r="G42" s="159"/>
      <c r="H42" s="159"/>
      <c r="I42" s="159"/>
      <c r="J42" s="159"/>
      <c r="K42" s="159"/>
      <c r="L42" s="159"/>
      <c r="M42" s="159"/>
      <c r="N42" s="158"/>
      <c r="O42" s="158"/>
      <c r="P42" s="158"/>
      <c r="Q42" s="158"/>
      <c r="R42" s="159"/>
      <c r="S42" s="159"/>
      <c r="T42" s="159"/>
      <c r="U42" s="159"/>
      <c r="V42" s="159"/>
      <c r="W42" s="159"/>
      <c r="X42" s="159"/>
      <c r="Y42" s="159"/>
      <c r="Z42" s="149"/>
      <c r="AA42" s="149"/>
      <c r="AB42" s="149"/>
      <c r="AC42" s="149"/>
      <c r="AD42" s="149"/>
      <c r="AE42" s="149"/>
      <c r="AF42" s="149"/>
      <c r="AG42" s="149" t="s">
        <v>142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>
      <c r="A43" s="886">
        <v>11</v>
      </c>
      <c r="B43" s="887" t="s">
        <v>719</v>
      </c>
      <c r="C43" s="888" t="s">
        <v>720</v>
      </c>
      <c r="D43" s="889" t="s">
        <v>151</v>
      </c>
      <c r="E43" s="890">
        <v>5.4</v>
      </c>
      <c r="F43" s="891"/>
      <c r="G43" s="892">
        <f>ROUND(E43*F43,2)</f>
        <v>0</v>
      </c>
      <c r="H43" s="891"/>
      <c r="I43" s="892">
        <f>ROUND(E43*H43,2)</f>
        <v>0</v>
      </c>
      <c r="J43" s="891"/>
      <c r="K43" s="892">
        <f>ROUND(E43*J43,2)</f>
        <v>0</v>
      </c>
      <c r="L43" s="892">
        <v>21</v>
      </c>
      <c r="M43" s="892">
        <f>G43*(1+L43/100)</f>
        <v>0</v>
      </c>
      <c r="N43" s="890">
        <v>0</v>
      </c>
      <c r="O43" s="890">
        <f>ROUND(E43*N43,2)</f>
        <v>0</v>
      </c>
      <c r="P43" s="890">
        <v>0</v>
      </c>
      <c r="Q43" s="890">
        <f>ROUND(E43*P43,2)</f>
        <v>0</v>
      </c>
      <c r="R43" s="892" t="s">
        <v>704</v>
      </c>
      <c r="S43" s="892" t="s">
        <v>125</v>
      </c>
      <c r="T43" s="893" t="s">
        <v>678</v>
      </c>
      <c r="U43" s="159">
        <v>0.15</v>
      </c>
      <c r="V43" s="159">
        <f>ROUND(E43*U43,2)</f>
        <v>0.81</v>
      </c>
      <c r="W43" s="159"/>
      <c r="X43" s="159" t="s">
        <v>126</v>
      </c>
      <c r="Y43" s="159" t="s">
        <v>127</v>
      </c>
      <c r="Z43" s="149"/>
      <c r="AA43" s="149"/>
      <c r="AB43" s="149"/>
      <c r="AC43" s="149"/>
      <c r="AD43" s="149"/>
      <c r="AE43" s="149"/>
      <c r="AF43" s="149"/>
      <c r="AG43" s="149" t="s">
        <v>128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2">
      <c r="A44" s="156"/>
      <c r="B44" s="157"/>
      <c r="C44" s="1050" t="s">
        <v>721</v>
      </c>
      <c r="D44" s="1051"/>
      <c r="E44" s="1051"/>
      <c r="F44" s="1051"/>
      <c r="G44" s="1051"/>
      <c r="H44" s="159"/>
      <c r="I44" s="159"/>
      <c r="J44" s="159"/>
      <c r="K44" s="159"/>
      <c r="L44" s="159"/>
      <c r="M44" s="159"/>
      <c r="N44" s="158"/>
      <c r="O44" s="158"/>
      <c r="P44" s="158"/>
      <c r="Q44" s="158"/>
      <c r="R44" s="159"/>
      <c r="S44" s="159"/>
      <c r="T44" s="159"/>
      <c r="U44" s="159"/>
      <c r="V44" s="159"/>
      <c r="W44" s="159"/>
      <c r="X44" s="159"/>
      <c r="Y44" s="159"/>
      <c r="Z44" s="149"/>
      <c r="AA44" s="149"/>
      <c r="AB44" s="149"/>
      <c r="AC44" s="149"/>
      <c r="AD44" s="149"/>
      <c r="AE44" s="149"/>
      <c r="AF44" s="149"/>
      <c r="AG44" s="149" t="s">
        <v>140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86" t="str">
        <f>C44</f>
        <v>napuštění a vypuštění vody, dodání vody a desinfekčního prostředku, náklady na bakteriologický rozbor vody,</v>
      </c>
      <c r="BB44" s="149"/>
      <c r="BC44" s="149"/>
      <c r="BD44" s="149"/>
      <c r="BE44" s="149"/>
      <c r="BF44" s="149"/>
      <c r="BG44" s="149"/>
      <c r="BH44" s="149"/>
    </row>
    <row r="45" spans="1:60" outlineLevel="2">
      <c r="A45" s="156"/>
      <c r="B45" s="157"/>
      <c r="C45" s="190" t="s">
        <v>718</v>
      </c>
      <c r="D45" s="160"/>
      <c r="E45" s="161">
        <v>5.4</v>
      </c>
      <c r="F45" s="159"/>
      <c r="G45" s="159"/>
      <c r="H45" s="159"/>
      <c r="I45" s="159"/>
      <c r="J45" s="159"/>
      <c r="K45" s="159"/>
      <c r="L45" s="159"/>
      <c r="M45" s="159"/>
      <c r="N45" s="158"/>
      <c r="O45" s="158"/>
      <c r="P45" s="158"/>
      <c r="Q45" s="158"/>
      <c r="R45" s="159"/>
      <c r="S45" s="159"/>
      <c r="T45" s="159"/>
      <c r="U45" s="159"/>
      <c r="V45" s="159"/>
      <c r="W45" s="159"/>
      <c r="X45" s="159"/>
      <c r="Y45" s="159"/>
      <c r="Z45" s="149"/>
      <c r="AA45" s="149"/>
      <c r="AB45" s="149"/>
      <c r="AC45" s="149"/>
      <c r="AD45" s="149"/>
      <c r="AE45" s="149"/>
      <c r="AF45" s="149"/>
      <c r="AG45" s="149" t="s">
        <v>142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ht="22.5" outlineLevel="1">
      <c r="A46" s="894">
        <v>12</v>
      </c>
      <c r="B46" s="895" t="s">
        <v>722</v>
      </c>
      <c r="C46" s="896" t="s">
        <v>723</v>
      </c>
      <c r="D46" s="897" t="s">
        <v>160</v>
      </c>
      <c r="E46" s="898">
        <v>2</v>
      </c>
      <c r="F46" s="899"/>
      <c r="G46" s="900">
        <f>ROUND(E46*F46,2)</f>
        <v>0</v>
      </c>
      <c r="H46" s="899"/>
      <c r="I46" s="900">
        <f>ROUND(E46*H46,2)</f>
        <v>0</v>
      </c>
      <c r="J46" s="899"/>
      <c r="K46" s="900">
        <f>ROUND(E46*J46,2)</f>
        <v>0</v>
      </c>
      <c r="L46" s="900">
        <v>21</v>
      </c>
      <c r="M46" s="900">
        <f>G46*(1+L46/100)</f>
        <v>0</v>
      </c>
      <c r="N46" s="898">
        <v>6.0000000000000002E-5</v>
      </c>
      <c r="O46" s="898">
        <f>ROUND(E46*N46,2)</f>
        <v>0</v>
      </c>
      <c r="P46" s="898">
        <v>0</v>
      </c>
      <c r="Q46" s="898">
        <f>ROUND(E46*P46,2)</f>
        <v>0</v>
      </c>
      <c r="R46" s="900" t="s">
        <v>163</v>
      </c>
      <c r="S46" s="900" t="s">
        <v>125</v>
      </c>
      <c r="T46" s="901" t="s">
        <v>678</v>
      </c>
      <c r="U46" s="159">
        <v>0</v>
      </c>
      <c r="V46" s="159">
        <f>ROUND(E46*U46,2)</f>
        <v>0</v>
      </c>
      <c r="W46" s="159"/>
      <c r="X46" s="159" t="s">
        <v>164</v>
      </c>
      <c r="Y46" s="159" t="s">
        <v>127</v>
      </c>
      <c r="Z46" s="149"/>
      <c r="AA46" s="149"/>
      <c r="AB46" s="149"/>
      <c r="AC46" s="149"/>
      <c r="AD46" s="149"/>
      <c r="AE46" s="149"/>
      <c r="AF46" s="149"/>
      <c r="AG46" s="149" t="s">
        <v>165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>
      <c r="A47" s="886">
        <v>13</v>
      </c>
      <c r="B47" s="887" t="s">
        <v>724</v>
      </c>
      <c r="C47" s="888" t="s">
        <v>725</v>
      </c>
      <c r="D47" s="889" t="s">
        <v>151</v>
      </c>
      <c r="E47" s="890">
        <v>5.4</v>
      </c>
      <c r="F47" s="891"/>
      <c r="G47" s="892">
        <f>ROUND(E47*F47,2)</f>
        <v>0</v>
      </c>
      <c r="H47" s="891"/>
      <c r="I47" s="892">
        <f>ROUND(E47*H47,2)</f>
        <v>0</v>
      </c>
      <c r="J47" s="891"/>
      <c r="K47" s="892">
        <f>ROUND(E47*J47,2)</f>
        <v>0</v>
      </c>
      <c r="L47" s="892">
        <v>21</v>
      </c>
      <c r="M47" s="892">
        <f>G47*(1+L47/100)</f>
        <v>0</v>
      </c>
      <c r="N47" s="890">
        <v>2.7E-4</v>
      </c>
      <c r="O47" s="890">
        <f>ROUND(E47*N47,2)</f>
        <v>0</v>
      </c>
      <c r="P47" s="890">
        <v>0</v>
      </c>
      <c r="Q47" s="890">
        <f>ROUND(E47*P47,2)</f>
        <v>0</v>
      </c>
      <c r="R47" s="892" t="s">
        <v>163</v>
      </c>
      <c r="S47" s="892" t="s">
        <v>125</v>
      </c>
      <c r="T47" s="893" t="s">
        <v>678</v>
      </c>
      <c r="U47" s="159">
        <v>0</v>
      </c>
      <c r="V47" s="159">
        <f>ROUND(E47*U47,2)</f>
        <v>0</v>
      </c>
      <c r="W47" s="159"/>
      <c r="X47" s="159" t="s">
        <v>164</v>
      </c>
      <c r="Y47" s="159" t="s">
        <v>127</v>
      </c>
      <c r="Z47" s="149"/>
      <c r="AA47" s="149"/>
      <c r="AB47" s="149"/>
      <c r="AC47" s="149"/>
      <c r="AD47" s="149"/>
      <c r="AE47" s="149"/>
      <c r="AF47" s="149"/>
      <c r="AG47" s="149" t="s">
        <v>165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2">
      <c r="A48" s="156"/>
      <c r="B48" s="157"/>
      <c r="C48" s="190" t="s">
        <v>718</v>
      </c>
      <c r="D48" s="160"/>
      <c r="E48" s="161">
        <v>5.4</v>
      </c>
      <c r="F48" s="159"/>
      <c r="G48" s="159"/>
      <c r="H48" s="159"/>
      <c r="I48" s="159"/>
      <c r="J48" s="159"/>
      <c r="K48" s="159"/>
      <c r="L48" s="159"/>
      <c r="M48" s="159"/>
      <c r="N48" s="158"/>
      <c r="O48" s="158"/>
      <c r="P48" s="158"/>
      <c r="Q48" s="158"/>
      <c r="R48" s="159"/>
      <c r="S48" s="159"/>
      <c r="T48" s="159"/>
      <c r="U48" s="159"/>
      <c r="V48" s="159"/>
      <c r="W48" s="159"/>
      <c r="X48" s="159"/>
      <c r="Y48" s="159"/>
      <c r="Z48" s="149"/>
      <c r="AA48" s="149"/>
      <c r="AB48" s="149"/>
      <c r="AC48" s="149"/>
      <c r="AD48" s="149"/>
      <c r="AE48" s="149"/>
      <c r="AF48" s="149"/>
      <c r="AG48" s="149" t="s">
        <v>142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>
      <c r="A49" s="879" t="s">
        <v>119</v>
      </c>
      <c r="B49" s="880" t="s">
        <v>77</v>
      </c>
      <c r="C49" s="881" t="s">
        <v>78</v>
      </c>
      <c r="D49" s="882"/>
      <c r="E49" s="883"/>
      <c r="F49" s="884"/>
      <c r="G49" s="884">
        <f>SUMIF(AG50:AG68,"&lt;&gt;NOR",G50:G68)</f>
        <v>0</v>
      </c>
      <c r="H49" s="884"/>
      <c r="I49" s="884">
        <f>SUM(I50:I68)</f>
        <v>0</v>
      </c>
      <c r="J49" s="884"/>
      <c r="K49" s="884">
        <f>SUM(K50:K68)</f>
        <v>0</v>
      </c>
      <c r="L49" s="884"/>
      <c r="M49" s="884">
        <f>SUM(M50:M68)</f>
        <v>0</v>
      </c>
      <c r="N49" s="883"/>
      <c r="O49" s="883">
        <f>SUM(O50:O68)</f>
        <v>0</v>
      </c>
      <c r="P49" s="883"/>
      <c r="Q49" s="883">
        <f>SUM(Q50:Q68)</f>
        <v>0.18</v>
      </c>
      <c r="R49" s="884"/>
      <c r="S49" s="884"/>
      <c r="T49" s="885"/>
      <c r="U49" s="164"/>
      <c r="V49" s="164">
        <f>SUM(V50:V68)</f>
        <v>16.850000000000001</v>
      </c>
      <c r="W49" s="164"/>
      <c r="X49" s="164"/>
      <c r="Y49" s="164"/>
      <c r="AG49" t="s">
        <v>120</v>
      </c>
    </row>
    <row r="50" spans="1:60" outlineLevel="1">
      <c r="A50" s="894">
        <v>14</v>
      </c>
      <c r="B50" s="895" t="s">
        <v>726</v>
      </c>
      <c r="C50" s="896" t="s">
        <v>727</v>
      </c>
      <c r="D50" s="897" t="s">
        <v>151</v>
      </c>
      <c r="E50" s="898">
        <v>1</v>
      </c>
      <c r="F50" s="899"/>
      <c r="G50" s="900">
        <f>ROUND(E50*F50,2)</f>
        <v>0</v>
      </c>
      <c r="H50" s="899"/>
      <c r="I50" s="900">
        <f>ROUND(E50*H50,2)</f>
        <v>0</v>
      </c>
      <c r="J50" s="899"/>
      <c r="K50" s="900">
        <f>ROUND(E50*J50,2)</f>
        <v>0</v>
      </c>
      <c r="L50" s="900">
        <v>21</v>
      </c>
      <c r="M50" s="900">
        <f>G50*(1+L50/100)</f>
        <v>0</v>
      </c>
      <c r="N50" s="898">
        <v>1.4300000000000001E-3</v>
      </c>
      <c r="O50" s="898">
        <f>ROUND(E50*N50,2)</f>
        <v>0</v>
      </c>
      <c r="P50" s="898">
        <v>6.7799999999999996E-3</v>
      </c>
      <c r="Q50" s="898">
        <f>ROUND(E50*P50,2)</f>
        <v>0.01</v>
      </c>
      <c r="R50" s="900" t="s">
        <v>195</v>
      </c>
      <c r="S50" s="900" t="s">
        <v>125</v>
      </c>
      <c r="T50" s="901" t="s">
        <v>678</v>
      </c>
      <c r="U50" s="159">
        <v>2.4500000000000002</v>
      </c>
      <c r="V50" s="159">
        <f>ROUND(E50*U50,2)</f>
        <v>2.4500000000000002</v>
      </c>
      <c r="W50" s="159"/>
      <c r="X50" s="159" t="s">
        <v>126</v>
      </c>
      <c r="Y50" s="159" t="s">
        <v>127</v>
      </c>
      <c r="Z50" s="149"/>
      <c r="AA50" s="149"/>
      <c r="AB50" s="149"/>
      <c r="AC50" s="149"/>
      <c r="AD50" s="149"/>
      <c r="AE50" s="149"/>
      <c r="AF50" s="149"/>
      <c r="AG50" s="149" t="s">
        <v>128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>
      <c r="A51" s="886">
        <v>15</v>
      </c>
      <c r="B51" s="887" t="s">
        <v>728</v>
      </c>
      <c r="C51" s="888" t="s">
        <v>729</v>
      </c>
      <c r="D51" s="889" t="s">
        <v>151</v>
      </c>
      <c r="E51" s="890">
        <v>1.5</v>
      </c>
      <c r="F51" s="891"/>
      <c r="G51" s="892">
        <f>ROUND(E51*F51,2)</f>
        <v>0</v>
      </c>
      <c r="H51" s="891"/>
      <c r="I51" s="892">
        <f>ROUND(E51*H51,2)</f>
        <v>0</v>
      </c>
      <c r="J51" s="891"/>
      <c r="K51" s="892">
        <f>ROUND(E51*J51,2)</f>
        <v>0</v>
      </c>
      <c r="L51" s="892">
        <v>21</v>
      </c>
      <c r="M51" s="892">
        <f>G51*(1+L51/100)</f>
        <v>0</v>
      </c>
      <c r="N51" s="890">
        <v>1.2E-4</v>
      </c>
      <c r="O51" s="890">
        <f>ROUND(E51*N51,2)</f>
        <v>0</v>
      </c>
      <c r="P51" s="890">
        <v>3.14E-3</v>
      </c>
      <c r="Q51" s="890">
        <f>ROUND(E51*P51,2)</f>
        <v>0</v>
      </c>
      <c r="R51" s="892" t="s">
        <v>195</v>
      </c>
      <c r="S51" s="892" t="s">
        <v>125</v>
      </c>
      <c r="T51" s="893" t="s">
        <v>678</v>
      </c>
      <c r="U51" s="159">
        <v>2.5</v>
      </c>
      <c r="V51" s="159">
        <f>ROUND(E51*U51,2)</f>
        <v>3.75</v>
      </c>
      <c r="W51" s="159"/>
      <c r="X51" s="159" t="s">
        <v>126</v>
      </c>
      <c r="Y51" s="159" t="s">
        <v>127</v>
      </c>
      <c r="Z51" s="149"/>
      <c r="AA51" s="149"/>
      <c r="AB51" s="149"/>
      <c r="AC51" s="149"/>
      <c r="AD51" s="149"/>
      <c r="AE51" s="149"/>
      <c r="AF51" s="149"/>
      <c r="AG51" s="149" t="s">
        <v>128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2">
      <c r="A52" s="156"/>
      <c r="B52" s="157"/>
      <c r="C52" s="190" t="s">
        <v>730</v>
      </c>
      <c r="D52" s="160"/>
      <c r="E52" s="161">
        <v>1.5</v>
      </c>
      <c r="F52" s="159"/>
      <c r="G52" s="159"/>
      <c r="H52" s="159"/>
      <c r="I52" s="159"/>
      <c r="J52" s="159"/>
      <c r="K52" s="159"/>
      <c r="L52" s="159"/>
      <c r="M52" s="159"/>
      <c r="N52" s="158"/>
      <c r="O52" s="158"/>
      <c r="P52" s="158"/>
      <c r="Q52" s="158"/>
      <c r="R52" s="159"/>
      <c r="S52" s="159"/>
      <c r="T52" s="159"/>
      <c r="U52" s="159"/>
      <c r="V52" s="159"/>
      <c r="W52" s="159"/>
      <c r="X52" s="159"/>
      <c r="Y52" s="159"/>
      <c r="Z52" s="149"/>
      <c r="AA52" s="149"/>
      <c r="AB52" s="149"/>
      <c r="AC52" s="149"/>
      <c r="AD52" s="149"/>
      <c r="AE52" s="149"/>
      <c r="AF52" s="149"/>
      <c r="AG52" s="149" t="s">
        <v>142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>
      <c r="A53" s="886">
        <v>16</v>
      </c>
      <c r="B53" s="887" t="s">
        <v>731</v>
      </c>
      <c r="C53" s="888" t="s">
        <v>732</v>
      </c>
      <c r="D53" s="889" t="s">
        <v>151</v>
      </c>
      <c r="E53" s="890">
        <v>1</v>
      </c>
      <c r="F53" s="891"/>
      <c r="G53" s="892">
        <f>ROUND(E53*F53,2)</f>
        <v>0</v>
      </c>
      <c r="H53" s="891"/>
      <c r="I53" s="892">
        <f>ROUND(E53*H53,2)</f>
        <v>0</v>
      </c>
      <c r="J53" s="891"/>
      <c r="K53" s="892">
        <f>ROUND(E53*J53,2)</f>
        <v>0</v>
      </c>
      <c r="L53" s="892">
        <v>21</v>
      </c>
      <c r="M53" s="892">
        <f>G53*(1+L53/100)</f>
        <v>0</v>
      </c>
      <c r="N53" s="890">
        <v>1.5100000000000001E-3</v>
      </c>
      <c r="O53" s="890">
        <f>ROUND(E53*N53,2)</f>
        <v>0</v>
      </c>
      <c r="P53" s="890">
        <v>7.0699999999999999E-3</v>
      </c>
      <c r="Q53" s="890">
        <f>ROUND(E53*P53,2)</f>
        <v>0.01</v>
      </c>
      <c r="R53" s="892" t="s">
        <v>195</v>
      </c>
      <c r="S53" s="892" t="s">
        <v>125</v>
      </c>
      <c r="T53" s="893" t="s">
        <v>678</v>
      </c>
      <c r="U53" s="159">
        <v>2.5499999999999998</v>
      </c>
      <c r="V53" s="159">
        <f>ROUND(E53*U53,2)</f>
        <v>2.5499999999999998</v>
      </c>
      <c r="W53" s="159"/>
      <c r="X53" s="159" t="s">
        <v>126</v>
      </c>
      <c r="Y53" s="159" t="s">
        <v>127</v>
      </c>
      <c r="Z53" s="149"/>
      <c r="AA53" s="149"/>
      <c r="AB53" s="149"/>
      <c r="AC53" s="149"/>
      <c r="AD53" s="149"/>
      <c r="AE53" s="149"/>
      <c r="AF53" s="149"/>
      <c r="AG53" s="149" t="s">
        <v>128</v>
      </c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2">
      <c r="A54" s="156"/>
      <c r="B54" s="157"/>
      <c r="C54" s="190" t="s">
        <v>733</v>
      </c>
      <c r="D54" s="160"/>
      <c r="E54" s="161">
        <v>1</v>
      </c>
      <c r="F54" s="159"/>
      <c r="G54" s="159"/>
      <c r="H54" s="159"/>
      <c r="I54" s="159"/>
      <c r="J54" s="159"/>
      <c r="K54" s="159"/>
      <c r="L54" s="159"/>
      <c r="M54" s="159"/>
      <c r="N54" s="158"/>
      <c r="O54" s="158"/>
      <c r="P54" s="158"/>
      <c r="Q54" s="158"/>
      <c r="R54" s="159"/>
      <c r="S54" s="159"/>
      <c r="T54" s="159"/>
      <c r="U54" s="159"/>
      <c r="V54" s="159"/>
      <c r="W54" s="159"/>
      <c r="X54" s="159"/>
      <c r="Y54" s="159"/>
      <c r="Z54" s="149"/>
      <c r="AA54" s="149"/>
      <c r="AB54" s="149"/>
      <c r="AC54" s="149"/>
      <c r="AD54" s="149"/>
      <c r="AE54" s="149"/>
      <c r="AF54" s="149"/>
      <c r="AG54" s="149" t="s">
        <v>142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ht="22.5" outlineLevel="1">
      <c r="A55" s="886">
        <v>17</v>
      </c>
      <c r="B55" s="887" t="s">
        <v>734</v>
      </c>
      <c r="C55" s="888" t="s">
        <v>735</v>
      </c>
      <c r="D55" s="889" t="s">
        <v>151</v>
      </c>
      <c r="E55" s="890">
        <v>1.5</v>
      </c>
      <c r="F55" s="891"/>
      <c r="G55" s="892">
        <f>ROUND(E55*F55,2)</f>
        <v>0</v>
      </c>
      <c r="H55" s="891"/>
      <c r="I55" s="892">
        <f>ROUND(E55*H55,2)</f>
        <v>0</v>
      </c>
      <c r="J55" s="891"/>
      <c r="K55" s="892">
        <f>ROUND(E55*J55,2)</f>
        <v>0</v>
      </c>
      <c r="L55" s="892">
        <v>21</v>
      </c>
      <c r="M55" s="892">
        <f>G55*(1+L55/100)</f>
        <v>0</v>
      </c>
      <c r="N55" s="890">
        <v>2.2699999999999999E-3</v>
      </c>
      <c r="O55" s="890">
        <f>ROUND(E55*N55,2)</f>
        <v>0</v>
      </c>
      <c r="P55" s="890">
        <v>0</v>
      </c>
      <c r="Q55" s="890">
        <f>ROUND(E55*P55,2)</f>
        <v>0</v>
      </c>
      <c r="R55" s="892" t="s">
        <v>195</v>
      </c>
      <c r="S55" s="892" t="s">
        <v>125</v>
      </c>
      <c r="T55" s="893" t="s">
        <v>678</v>
      </c>
      <c r="U55" s="159">
        <v>1.7689999999999999</v>
      </c>
      <c r="V55" s="159">
        <f>ROUND(E55*U55,2)</f>
        <v>2.65</v>
      </c>
      <c r="W55" s="159"/>
      <c r="X55" s="159" t="s">
        <v>126</v>
      </c>
      <c r="Y55" s="159" t="s">
        <v>127</v>
      </c>
      <c r="Z55" s="149"/>
      <c r="AA55" s="149"/>
      <c r="AB55" s="149"/>
      <c r="AC55" s="149"/>
      <c r="AD55" s="149"/>
      <c r="AE55" s="149"/>
      <c r="AF55" s="149"/>
      <c r="AG55" s="149" t="s">
        <v>128</v>
      </c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2">
      <c r="A56" s="156"/>
      <c r="B56" s="157"/>
      <c r="C56" s="190" t="s">
        <v>736</v>
      </c>
      <c r="D56" s="160"/>
      <c r="E56" s="161">
        <v>1.5</v>
      </c>
      <c r="F56" s="159"/>
      <c r="G56" s="159"/>
      <c r="H56" s="159"/>
      <c r="I56" s="159"/>
      <c r="J56" s="159"/>
      <c r="K56" s="159"/>
      <c r="L56" s="159"/>
      <c r="M56" s="159"/>
      <c r="N56" s="158"/>
      <c r="O56" s="158"/>
      <c r="P56" s="158"/>
      <c r="Q56" s="158"/>
      <c r="R56" s="159"/>
      <c r="S56" s="159"/>
      <c r="T56" s="159"/>
      <c r="U56" s="159"/>
      <c r="V56" s="159"/>
      <c r="W56" s="159"/>
      <c r="X56" s="159"/>
      <c r="Y56" s="159"/>
      <c r="Z56" s="149"/>
      <c r="AA56" s="149"/>
      <c r="AB56" s="149"/>
      <c r="AC56" s="149"/>
      <c r="AD56" s="149"/>
      <c r="AE56" s="149"/>
      <c r="AF56" s="149"/>
      <c r="AG56" s="149" t="s">
        <v>142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ht="22.5" outlineLevel="1">
      <c r="A57" s="886">
        <v>18</v>
      </c>
      <c r="B57" s="887" t="s">
        <v>737</v>
      </c>
      <c r="C57" s="888" t="s">
        <v>738</v>
      </c>
      <c r="D57" s="889" t="s">
        <v>151</v>
      </c>
      <c r="E57" s="890">
        <v>1</v>
      </c>
      <c r="F57" s="891"/>
      <c r="G57" s="892">
        <f>ROUND(E57*F57,2)</f>
        <v>0</v>
      </c>
      <c r="H57" s="891"/>
      <c r="I57" s="892">
        <f>ROUND(E57*H57,2)</f>
        <v>0</v>
      </c>
      <c r="J57" s="891"/>
      <c r="K57" s="892">
        <f>ROUND(E57*J57,2)</f>
        <v>0</v>
      </c>
      <c r="L57" s="892">
        <v>21</v>
      </c>
      <c r="M57" s="892">
        <f>G57*(1+L57/100)</f>
        <v>0</v>
      </c>
      <c r="N57" s="890">
        <v>2.5100000000000001E-3</v>
      </c>
      <c r="O57" s="890">
        <f>ROUND(E57*N57,2)</f>
        <v>0</v>
      </c>
      <c r="P57" s="890">
        <v>0</v>
      </c>
      <c r="Q57" s="890">
        <f>ROUND(E57*P57,2)</f>
        <v>0</v>
      </c>
      <c r="R57" s="892" t="s">
        <v>195</v>
      </c>
      <c r="S57" s="892" t="s">
        <v>125</v>
      </c>
      <c r="T57" s="893" t="s">
        <v>678</v>
      </c>
      <c r="U57" s="159">
        <v>1.6890000000000001</v>
      </c>
      <c r="V57" s="159">
        <f>ROUND(E57*U57,2)</f>
        <v>1.69</v>
      </c>
      <c r="W57" s="159"/>
      <c r="X57" s="159" t="s">
        <v>126</v>
      </c>
      <c r="Y57" s="159" t="s">
        <v>127</v>
      </c>
      <c r="Z57" s="149"/>
      <c r="AA57" s="149"/>
      <c r="AB57" s="149"/>
      <c r="AC57" s="149"/>
      <c r="AD57" s="149"/>
      <c r="AE57" s="149"/>
      <c r="AF57" s="149"/>
      <c r="AG57" s="149" t="s">
        <v>128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2">
      <c r="A58" s="156"/>
      <c r="B58" s="157"/>
      <c r="C58" s="190" t="s">
        <v>739</v>
      </c>
      <c r="D58" s="160"/>
      <c r="E58" s="161">
        <v>1</v>
      </c>
      <c r="F58" s="159"/>
      <c r="G58" s="159"/>
      <c r="H58" s="159"/>
      <c r="I58" s="159"/>
      <c r="J58" s="159"/>
      <c r="K58" s="159"/>
      <c r="L58" s="159"/>
      <c r="M58" s="159"/>
      <c r="N58" s="158"/>
      <c r="O58" s="158"/>
      <c r="P58" s="158"/>
      <c r="Q58" s="158"/>
      <c r="R58" s="159"/>
      <c r="S58" s="159"/>
      <c r="T58" s="159"/>
      <c r="U58" s="159"/>
      <c r="V58" s="159"/>
      <c r="W58" s="159"/>
      <c r="X58" s="159"/>
      <c r="Y58" s="159"/>
      <c r="Z58" s="149"/>
      <c r="AA58" s="149"/>
      <c r="AB58" s="149"/>
      <c r="AC58" s="149"/>
      <c r="AD58" s="149"/>
      <c r="AE58" s="149"/>
      <c r="AF58" s="149"/>
      <c r="AG58" s="149" t="s">
        <v>142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ht="22.5" outlineLevel="1">
      <c r="A59" s="886">
        <v>19</v>
      </c>
      <c r="B59" s="887" t="s">
        <v>740</v>
      </c>
      <c r="C59" s="888" t="s">
        <v>741</v>
      </c>
      <c r="D59" s="889" t="s">
        <v>160</v>
      </c>
      <c r="E59" s="890">
        <v>2</v>
      </c>
      <c r="F59" s="891"/>
      <c r="G59" s="892">
        <f>ROUND(E59*F59,2)</f>
        <v>0</v>
      </c>
      <c r="H59" s="891"/>
      <c r="I59" s="892">
        <f>ROUND(E59*H59,2)</f>
        <v>0</v>
      </c>
      <c r="J59" s="891"/>
      <c r="K59" s="892">
        <f>ROUND(E59*J59,2)</f>
        <v>0</v>
      </c>
      <c r="L59" s="892">
        <v>21</v>
      </c>
      <c r="M59" s="892">
        <f>G59*(1+L59/100)</f>
        <v>0</v>
      </c>
      <c r="N59" s="890">
        <v>0</v>
      </c>
      <c r="O59" s="890">
        <f>ROUND(E59*N59,2)</f>
        <v>0</v>
      </c>
      <c r="P59" s="890">
        <v>1E-3</v>
      </c>
      <c r="Q59" s="890">
        <f>ROUND(E59*P59,2)</f>
        <v>0</v>
      </c>
      <c r="R59" s="892" t="s">
        <v>195</v>
      </c>
      <c r="S59" s="892" t="s">
        <v>125</v>
      </c>
      <c r="T59" s="893" t="s">
        <v>678</v>
      </c>
      <c r="U59" s="159">
        <v>6.4000000000000001E-2</v>
      </c>
      <c r="V59" s="159">
        <f>ROUND(E59*U59,2)</f>
        <v>0.13</v>
      </c>
      <c r="W59" s="159"/>
      <c r="X59" s="159" t="s">
        <v>126</v>
      </c>
      <c r="Y59" s="159" t="s">
        <v>127</v>
      </c>
      <c r="Z59" s="149"/>
      <c r="AA59" s="149"/>
      <c r="AB59" s="149"/>
      <c r="AC59" s="149"/>
      <c r="AD59" s="149"/>
      <c r="AE59" s="149"/>
      <c r="AF59" s="149"/>
      <c r="AG59" s="149" t="s">
        <v>128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2">
      <c r="A60" s="156"/>
      <c r="B60" s="157"/>
      <c r="C60" s="1050" t="s">
        <v>742</v>
      </c>
      <c r="D60" s="1051"/>
      <c r="E60" s="1051"/>
      <c r="F60" s="1051"/>
      <c r="G60" s="1051"/>
      <c r="H60" s="159"/>
      <c r="I60" s="159"/>
      <c r="J60" s="159"/>
      <c r="K60" s="159"/>
      <c r="L60" s="159"/>
      <c r="M60" s="159"/>
      <c r="N60" s="158"/>
      <c r="O60" s="158"/>
      <c r="P60" s="158"/>
      <c r="Q60" s="158"/>
      <c r="R60" s="159"/>
      <c r="S60" s="159"/>
      <c r="T60" s="159"/>
      <c r="U60" s="159"/>
      <c r="V60" s="159"/>
      <c r="W60" s="159"/>
      <c r="X60" s="159"/>
      <c r="Y60" s="159"/>
      <c r="Z60" s="149"/>
      <c r="AA60" s="149"/>
      <c r="AB60" s="149"/>
      <c r="AC60" s="149"/>
      <c r="AD60" s="149"/>
      <c r="AE60" s="149"/>
      <c r="AF60" s="149"/>
      <c r="AG60" s="149" t="s">
        <v>140</v>
      </c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>
      <c r="A61" s="886">
        <v>20</v>
      </c>
      <c r="B61" s="887" t="s">
        <v>743</v>
      </c>
      <c r="C61" s="888" t="s">
        <v>744</v>
      </c>
      <c r="D61" s="889" t="s">
        <v>151</v>
      </c>
      <c r="E61" s="890">
        <v>1.2</v>
      </c>
      <c r="F61" s="891"/>
      <c r="G61" s="892">
        <f>ROUND(E61*F61,2)</f>
        <v>0</v>
      </c>
      <c r="H61" s="891"/>
      <c r="I61" s="892">
        <f>ROUND(E61*H61,2)</f>
        <v>0</v>
      </c>
      <c r="J61" s="891"/>
      <c r="K61" s="892">
        <f>ROUND(E61*J61,2)</f>
        <v>0</v>
      </c>
      <c r="L61" s="892">
        <v>21</v>
      </c>
      <c r="M61" s="892">
        <f>G61*(1+L61/100)</f>
        <v>0</v>
      </c>
      <c r="N61" s="890">
        <v>4.8999999999999998E-4</v>
      </c>
      <c r="O61" s="890">
        <f>ROUND(E61*N61,2)</f>
        <v>0</v>
      </c>
      <c r="P61" s="890">
        <v>4.0000000000000001E-3</v>
      </c>
      <c r="Q61" s="890">
        <f>ROUND(E61*P61,2)</f>
        <v>0</v>
      </c>
      <c r="R61" s="892" t="s">
        <v>195</v>
      </c>
      <c r="S61" s="892" t="s">
        <v>125</v>
      </c>
      <c r="T61" s="893" t="s">
        <v>678</v>
      </c>
      <c r="U61" s="159">
        <v>0.20799999999999999</v>
      </c>
      <c r="V61" s="159">
        <f>ROUND(E61*U61,2)</f>
        <v>0.25</v>
      </c>
      <c r="W61" s="159"/>
      <c r="X61" s="159" t="s">
        <v>126</v>
      </c>
      <c r="Y61" s="159" t="s">
        <v>127</v>
      </c>
      <c r="Z61" s="149"/>
      <c r="AA61" s="149"/>
      <c r="AB61" s="149"/>
      <c r="AC61" s="149"/>
      <c r="AD61" s="149"/>
      <c r="AE61" s="149"/>
      <c r="AF61" s="149"/>
      <c r="AG61" s="149" t="s">
        <v>128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2">
      <c r="A62" s="156"/>
      <c r="B62" s="157"/>
      <c r="C62" s="1048" t="s">
        <v>745</v>
      </c>
      <c r="D62" s="1049"/>
      <c r="E62" s="1049"/>
      <c r="F62" s="1049"/>
      <c r="G62" s="1049"/>
      <c r="H62" s="159"/>
      <c r="I62" s="159"/>
      <c r="J62" s="159"/>
      <c r="K62" s="159"/>
      <c r="L62" s="159"/>
      <c r="M62" s="159"/>
      <c r="N62" s="158"/>
      <c r="O62" s="158"/>
      <c r="P62" s="158"/>
      <c r="Q62" s="158"/>
      <c r="R62" s="159"/>
      <c r="S62" s="159"/>
      <c r="T62" s="159"/>
      <c r="U62" s="159"/>
      <c r="V62" s="159"/>
      <c r="W62" s="159"/>
      <c r="X62" s="159"/>
      <c r="Y62" s="159"/>
      <c r="Z62" s="149"/>
      <c r="AA62" s="149"/>
      <c r="AB62" s="149"/>
      <c r="AC62" s="149"/>
      <c r="AD62" s="149"/>
      <c r="AE62" s="149"/>
      <c r="AF62" s="149"/>
      <c r="AG62" s="149" t="s">
        <v>134</v>
      </c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>
      <c r="A63" s="886">
        <v>21</v>
      </c>
      <c r="B63" s="887" t="s">
        <v>746</v>
      </c>
      <c r="C63" s="888" t="s">
        <v>747</v>
      </c>
      <c r="D63" s="889" t="s">
        <v>151</v>
      </c>
      <c r="E63" s="890">
        <v>3.3</v>
      </c>
      <c r="F63" s="891"/>
      <c r="G63" s="892">
        <f>ROUND(E63*F63,2)</f>
        <v>0</v>
      </c>
      <c r="H63" s="891"/>
      <c r="I63" s="892">
        <f>ROUND(E63*H63,2)</f>
        <v>0</v>
      </c>
      <c r="J63" s="891"/>
      <c r="K63" s="892">
        <f>ROUND(E63*J63,2)</f>
        <v>0</v>
      </c>
      <c r="L63" s="892">
        <v>21</v>
      </c>
      <c r="M63" s="892">
        <f>G63*(1+L63/100)</f>
        <v>0</v>
      </c>
      <c r="N63" s="890">
        <v>4.8999999999999998E-4</v>
      </c>
      <c r="O63" s="890">
        <f>ROUND(E63*N63,2)</f>
        <v>0</v>
      </c>
      <c r="P63" s="890">
        <v>8.9999999999999993E-3</v>
      </c>
      <c r="Q63" s="890">
        <f>ROUND(E63*P63,2)</f>
        <v>0.03</v>
      </c>
      <c r="R63" s="892" t="s">
        <v>195</v>
      </c>
      <c r="S63" s="892" t="s">
        <v>125</v>
      </c>
      <c r="T63" s="893" t="s">
        <v>678</v>
      </c>
      <c r="U63" s="159">
        <v>0.30099999999999999</v>
      </c>
      <c r="V63" s="159">
        <f>ROUND(E63*U63,2)</f>
        <v>0.99</v>
      </c>
      <c r="W63" s="159"/>
      <c r="X63" s="159" t="s">
        <v>126</v>
      </c>
      <c r="Y63" s="159" t="s">
        <v>127</v>
      </c>
      <c r="Z63" s="149"/>
      <c r="AA63" s="149"/>
      <c r="AB63" s="149"/>
      <c r="AC63" s="149"/>
      <c r="AD63" s="149"/>
      <c r="AE63" s="149"/>
      <c r="AF63" s="149"/>
      <c r="AG63" s="149" t="s">
        <v>128</v>
      </c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2">
      <c r="A64" s="156"/>
      <c r="B64" s="157"/>
      <c r="C64" s="1048" t="s">
        <v>745</v>
      </c>
      <c r="D64" s="1049"/>
      <c r="E64" s="1049"/>
      <c r="F64" s="1049"/>
      <c r="G64" s="1049"/>
      <c r="H64" s="159"/>
      <c r="I64" s="159"/>
      <c r="J64" s="159"/>
      <c r="K64" s="159"/>
      <c r="L64" s="159"/>
      <c r="M64" s="159"/>
      <c r="N64" s="158"/>
      <c r="O64" s="158"/>
      <c r="P64" s="158"/>
      <c r="Q64" s="158"/>
      <c r="R64" s="159"/>
      <c r="S64" s="159"/>
      <c r="T64" s="159"/>
      <c r="U64" s="159"/>
      <c r="V64" s="159"/>
      <c r="W64" s="159"/>
      <c r="X64" s="159"/>
      <c r="Y64" s="159"/>
      <c r="Z64" s="149"/>
      <c r="AA64" s="149"/>
      <c r="AB64" s="149"/>
      <c r="AC64" s="149"/>
      <c r="AD64" s="149"/>
      <c r="AE64" s="149"/>
      <c r="AF64" s="149"/>
      <c r="AG64" s="149" t="s">
        <v>134</v>
      </c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2">
      <c r="A65" s="156"/>
      <c r="B65" s="157"/>
      <c r="C65" s="190" t="s">
        <v>748</v>
      </c>
      <c r="D65" s="160"/>
      <c r="E65" s="161">
        <v>3.3</v>
      </c>
      <c r="F65" s="159"/>
      <c r="G65" s="159"/>
      <c r="H65" s="159"/>
      <c r="I65" s="159"/>
      <c r="J65" s="159"/>
      <c r="K65" s="159"/>
      <c r="L65" s="159"/>
      <c r="M65" s="159"/>
      <c r="N65" s="158"/>
      <c r="O65" s="158"/>
      <c r="P65" s="158"/>
      <c r="Q65" s="158"/>
      <c r="R65" s="159"/>
      <c r="S65" s="159"/>
      <c r="T65" s="159"/>
      <c r="U65" s="159"/>
      <c r="V65" s="159"/>
      <c r="W65" s="159"/>
      <c r="X65" s="159"/>
      <c r="Y65" s="159"/>
      <c r="Z65" s="149"/>
      <c r="AA65" s="149"/>
      <c r="AB65" s="149"/>
      <c r="AC65" s="149"/>
      <c r="AD65" s="149"/>
      <c r="AE65" s="149"/>
      <c r="AF65" s="149"/>
      <c r="AG65" s="149" t="s">
        <v>142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1">
      <c r="A66" s="886">
        <v>22</v>
      </c>
      <c r="B66" s="887" t="s">
        <v>749</v>
      </c>
      <c r="C66" s="888" t="s">
        <v>750</v>
      </c>
      <c r="D66" s="889" t="s">
        <v>151</v>
      </c>
      <c r="E66" s="890">
        <v>7</v>
      </c>
      <c r="F66" s="891"/>
      <c r="G66" s="892">
        <f>ROUND(E66*F66,2)</f>
        <v>0</v>
      </c>
      <c r="H66" s="891"/>
      <c r="I66" s="892">
        <f>ROUND(E66*H66,2)</f>
        <v>0</v>
      </c>
      <c r="J66" s="891"/>
      <c r="K66" s="892">
        <f>ROUND(E66*J66,2)</f>
        <v>0</v>
      </c>
      <c r="L66" s="892">
        <v>21</v>
      </c>
      <c r="M66" s="892">
        <f>G66*(1+L66/100)</f>
        <v>0</v>
      </c>
      <c r="N66" s="890">
        <v>4.8999999999999998E-4</v>
      </c>
      <c r="O66" s="890">
        <f>ROUND(E66*N66,2)</f>
        <v>0</v>
      </c>
      <c r="P66" s="890">
        <v>1.7999999999999999E-2</v>
      </c>
      <c r="Q66" s="890">
        <f>ROUND(E66*P66,2)</f>
        <v>0.13</v>
      </c>
      <c r="R66" s="892" t="s">
        <v>195</v>
      </c>
      <c r="S66" s="892" t="s">
        <v>125</v>
      </c>
      <c r="T66" s="893" t="s">
        <v>678</v>
      </c>
      <c r="U66" s="159">
        <v>0.34200000000000003</v>
      </c>
      <c r="V66" s="159">
        <f>ROUND(E66*U66,2)</f>
        <v>2.39</v>
      </c>
      <c r="W66" s="159"/>
      <c r="X66" s="159" t="s">
        <v>126</v>
      </c>
      <c r="Y66" s="159" t="s">
        <v>127</v>
      </c>
      <c r="Z66" s="149"/>
      <c r="AA66" s="149"/>
      <c r="AB66" s="149"/>
      <c r="AC66" s="149"/>
      <c r="AD66" s="149"/>
      <c r="AE66" s="149"/>
      <c r="AF66" s="149"/>
      <c r="AG66" s="149" t="s">
        <v>128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2">
      <c r="A67" s="156"/>
      <c r="B67" s="157"/>
      <c r="C67" s="1048" t="s">
        <v>745</v>
      </c>
      <c r="D67" s="1049"/>
      <c r="E67" s="1049"/>
      <c r="F67" s="1049"/>
      <c r="G67" s="1049"/>
      <c r="H67" s="159"/>
      <c r="I67" s="159"/>
      <c r="J67" s="159"/>
      <c r="K67" s="159"/>
      <c r="L67" s="159"/>
      <c r="M67" s="159"/>
      <c r="N67" s="158"/>
      <c r="O67" s="158"/>
      <c r="P67" s="158"/>
      <c r="Q67" s="158"/>
      <c r="R67" s="159"/>
      <c r="S67" s="159"/>
      <c r="T67" s="159"/>
      <c r="U67" s="159"/>
      <c r="V67" s="159"/>
      <c r="W67" s="159"/>
      <c r="X67" s="159"/>
      <c r="Y67" s="159"/>
      <c r="Z67" s="149"/>
      <c r="AA67" s="149"/>
      <c r="AB67" s="149"/>
      <c r="AC67" s="149"/>
      <c r="AD67" s="149"/>
      <c r="AE67" s="149"/>
      <c r="AF67" s="149"/>
      <c r="AG67" s="149" t="s">
        <v>134</v>
      </c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2">
      <c r="A68" s="156"/>
      <c r="B68" s="157"/>
      <c r="C68" s="190" t="s">
        <v>751</v>
      </c>
      <c r="D68" s="160"/>
      <c r="E68" s="161">
        <v>7</v>
      </c>
      <c r="F68" s="159"/>
      <c r="G68" s="159"/>
      <c r="H68" s="159"/>
      <c r="I68" s="159"/>
      <c r="J68" s="159"/>
      <c r="K68" s="159"/>
      <c r="L68" s="159"/>
      <c r="M68" s="159"/>
      <c r="N68" s="158"/>
      <c r="O68" s="158"/>
      <c r="P68" s="158"/>
      <c r="Q68" s="158"/>
      <c r="R68" s="159"/>
      <c r="S68" s="159"/>
      <c r="T68" s="159"/>
      <c r="U68" s="159"/>
      <c r="V68" s="159"/>
      <c r="W68" s="159"/>
      <c r="X68" s="159"/>
      <c r="Y68" s="159"/>
      <c r="Z68" s="149"/>
      <c r="AA68" s="149"/>
      <c r="AB68" s="149"/>
      <c r="AC68" s="149"/>
      <c r="AD68" s="149"/>
      <c r="AE68" s="149"/>
      <c r="AF68" s="149"/>
      <c r="AG68" s="149" t="s">
        <v>142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>
      <c r="A69" s="879" t="s">
        <v>119</v>
      </c>
      <c r="B69" s="880" t="s">
        <v>79</v>
      </c>
      <c r="C69" s="881" t="s">
        <v>80</v>
      </c>
      <c r="D69" s="882"/>
      <c r="E69" s="883"/>
      <c r="F69" s="884"/>
      <c r="G69" s="884">
        <f>SUMIF(AG70:AG75,"&lt;&gt;NOR",G70:G75)</f>
        <v>0</v>
      </c>
      <c r="H69" s="884"/>
      <c r="I69" s="884">
        <f>SUM(I70:I75)</f>
        <v>0</v>
      </c>
      <c r="J69" s="884"/>
      <c r="K69" s="884">
        <f>SUM(K70:K75)</f>
        <v>0</v>
      </c>
      <c r="L69" s="884"/>
      <c r="M69" s="884">
        <f>SUM(M70:M75)</f>
        <v>0</v>
      </c>
      <c r="N69" s="883"/>
      <c r="O69" s="883">
        <f>SUM(O70:O75)</f>
        <v>0</v>
      </c>
      <c r="P69" s="883"/>
      <c r="Q69" s="883">
        <f>SUM(Q70:Q75)</f>
        <v>0</v>
      </c>
      <c r="R69" s="884"/>
      <c r="S69" s="884"/>
      <c r="T69" s="885"/>
      <c r="U69" s="164"/>
      <c r="V69" s="164">
        <f>SUM(V70:V75)</f>
        <v>0.44</v>
      </c>
      <c r="W69" s="164"/>
      <c r="X69" s="164"/>
      <c r="Y69" s="164"/>
      <c r="AG69" t="s">
        <v>120</v>
      </c>
    </row>
    <row r="70" spans="1:60" ht="22.5" outlineLevel="1">
      <c r="A70" s="886">
        <v>23</v>
      </c>
      <c r="B70" s="887" t="s">
        <v>752</v>
      </c>
      <c r="C70" s="888" t="s">
        <v>753</v>
      </c>
      <c r="D70" s="889" t="s">
        <v>208</v>
      </c>
      <c r="E70" s="890">
        <v>2.0982699999999999</v>
      </c>
      <c r="F70" s="891"/>
      <c r="G70" s="892">
        <f>ROUND(E70*F70,2)</f>
        <v>0</v>
      </c>
      <c r="H70" s="891"/>
      <c r="I70" s="892">
        <f>ROUND(E70*H70,2)</f>
        <v>0</v>
      </c>
      <c r="J70" s="891"/>
      <c r="K70" s="892">
        <f>ROUND(E70*J70,2)</f>
        <v>0</v>
      </c>
      <c r="L70" s="892">
        <v>21</v>
      </c>
      <c r="M70" s="892">
        <f>G70*(1+L70/100)</f>
        <v>0</v>
      </c>
      <c r="N70" s="890">
        <v>0</v>
      </c>
      <c r="O70" s="890">
        <f>ROUND(E70*N70,2)</f>
        <v>0</v>
      </c>
      <c r="P70" s="890">
        <v>0</v>
      </c>
      <c r="Q70" s="890">
        <f>ROUND(E70*P70,2)</f>
        <v>0</v>
      </c>
      <c r="R70" s="892" t="s">
        <v>704</v>
      </c>
      <c r="S70" s="892" t="s">
        <v>125</v>
      </c>
      <c r="T70" s="893" t="s">
        <v>678</v>
      </c>
      <c r="U70" s="159">
        <v>0.21149999999999999</v>
      </c>
      <c r="V70" s="159">
        <f>ROUND(E70*U70,2)</f>
        <v>0.44</v>
      </c>
      <c r="W70" s="159"/>
      <c r="X70" s="159" t="s">
        <v>126</v>
      </c>
      <c r="Y70" s="159" t="s">
        <v>127</v>
      </c>
      <c r="Z70" s="149"/>
      <c r="AA70" s="149"/>
      <c r="AB70" s="149"/>
      <c r="AC70" s="149"/>
      <c r="AD70" s="149"/>
      <c r="AE70" s="149"/>
      <c r="AF70" s="149"/>
      <c r="AG70" s="149" t="s">
        <v>754</v>
      </c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2">
      <c r="A71" s="156"/>
      <c r="B71" s="157"/>
      <c r="C71" s="1050" t="s">
        <v>755</v>
      </c>
      <c r="D71" s="1051"/>
      <c r="E71" s="1051"/>
      <c r="F71" s="1051"/>
      <c r="G71" s="1051"/>
      <c r="H71" s="159"/>
      <c r="I71" s="159"/>
      <c r="J71" s="159"/>
      <c r="K71" s="159"/>
      <c r="L71" s="159"/>
      <c r="M71" s="159"/>
      <c r="N71" s="158"/>
      <c r="O71" s="158"/>
      <c r="P71" s="158"/>
      <c r="Q71" s="158"/>
      <c r="R71" s="159"/>
      <c r="S71" s="159"/>
      <c r="T71" s="159"/>
      <c r="U71" s="159"/>
      <c r="V71" s="159"/>
      <c r="W71" s="159"/>
      <c r="X71" s="159"/>
      <c r="Y71" s="159"/>
      <c r="Z71" s="149"/>
      <c r="AA71" s="149"/>
      <c r="AB71" s="149"/>
      <c r="AC71" s="149"/>
      <c r="AD71" s="149"/>
      <c r="AE71" s="149"/>
      <c r="AF71" s="149"/>
      <c r="AG71" s="149" t="s">
        <v>140</v>
      </c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2">
      <c r="A72" s="156"/>
      <c r="B72" s="157"/>
      <c r="C72" s="1052" t="s">
        <v>756</v>
      </c>
      <c r="D72" s="1053"/>
      <c r="E72" s="1053"/>
      <c r="F72" s="1053"/>
      <c r="G72" s="1053"/>
      <c r="H72" s="159"/>
      <c r="I72" s="159"/>
      <c r="J72" s="159"/>
      <c r="K72" s="159"/>
      <c r="L72" s="159"/>
      <c r="M72" s="159"/>
      <c r="N72" s="158"/>
      <c r="O72" s="158"/>
      <c r="P72" s="158"/>
      <c r="Q72" s="158"/>
      <c r="R72" s="159"/>
      <c r="S72" s="159"/>
      <c r="T72" s="159"/>
      <c r="U72" s="159"/>
      <c r="V72" s="159"/>
      <c r="W72" s="159"/>
      <c r="X72" s="159"/>
      <c r="Y72" s="159"/>
      <c r="Z72" s="149"/>
      <c r="AA72" s="149"/>
      <c r="AB72" s="149"/>
      <c r="AC72" s="149"/>
      <c r="AD72" s="149"/>
      <c r="AE72" s="149"/>
      <c r="AF72" s="149"/>
      <c r="AG72" s="149" t="s">
        <v>134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2">
      <c r="A73" s="156"/>
      <c r="B73" s="157"/>
      <c r="C73" s="190" t="s">
        <v>757</v>
      </c>
      <c r="D73" s="160"/>
      <c r="E73" s="161"/>
      <c r="F73" s="159"/>
      <c r="G73" s="159"/>
      <c r="H73" s="159"/>
      <c r="I73" s="159"/>
      <c r="J73" s="159"/>
      <c r="K73" s="159"/>
      <c r="L73" s="159"/>
      <c r="M73" s="159"/>
      <c r="N73" s="158"/>
      <c r="O73" s="158"/>
      <c r="P73" s="158"/>
      <c r="Q73" s="158"/>
      <c r="R73" s="159"/>
      <c r="S73" s="159"/>
      <c r="T73" s="159"/>
      <c r="U73" s="159"/>
      <c r="V73" s="159"/>
      <c r="W73" s="159"/>
      <c r="X73" s="159"/>
      <c r="Y73" s="159"/>
      <c r="Z73" s="149"/>
      <c r="AA73" s="149"/>
      <c r="AB73" s="149"/>
      <c r="AC73" s="149"/>
      <c r="AD73" s="149"/>
      <c r="AE73" s="149"/>
      <c r="AF73" s="149"/>
      <c r="AG73" s="149" t="s">
        <v>142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3">
      <c r="A74" s="156"/>
      <c r="B74" s="157"/>
      <c r="C74" s="190" t="s">
        <v>758</v>
      </c>
      <c r="D74" s="160"/>
      <c r="E74" s="161"/>
      <c r="F74" s="159"/>
      <c r="G74" s="159"/>
      <c r="H74" s="159"/>
      <c r="I74" s="159"/>
      <c r="J74" s="159"/>
      <c r="K74" s="159"/>
      <c r="L74" s="159"/>
      <c r="M74" s="159"/>
      <c r="N74" s="158"/>
      <c r="O74" s="158"/>
      <c r="P74" s="158"/>
      <c r="Q74" s="158"/>
      <c r="R74" s="159"/>
      <c r="S74" s="159"/>
      <c r="T74" s="159"/>
      <c r="U74" s="159"/>
      <c r="V74" s="159"/>
      <c r="W74" s="159"/>
      <c r="X74" s="159"/>
      <c r="Y74" s="159"/>
      <c r="Z74" s="149"/>
      <c r="AA74" s="149"/>
      <c r="AB74" s="149"/>
      <c r="AC74" s="149"/>
      <c r="AD74" s="149"/>
      <c r="AE74" s="149"/>
      <c r="AF74" s="149"/>
      <c r="AG74" s="149" t="s">
        <v>142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3">
      <c r="A75" s="156"/>
      <c r="B75" s="157"/>
      <c r="C75" s="190" t="s">
        <v>759</v>
      </c>
      <c r="D75" s="160"/>
      <c r="E75" s="161">
        <v>2.1</v>
      </c>
      <c r="F75" s="159"/>
      <c r="G75" s="159"/>
      <c r="H75" s="159"/>
      <c r="I75" s="159"/>
      <c r="J75" s="159"/>
      <c r="K75" s="159"/>
      <c r="L75" s="159"/>
      <c r="M75" s="159"/>
      <c r="N75" s="158"/>
      <c r="O75" s="158"/>
      <c r="P75" s="158"/>
      <c r="Q75" s="158"/>
      <c r="R75" s="159"/>
      <c r="S75" s="159"/>
      <c r="T75" s="159"/>
      <c r="U75" s="159"/>
      <c r="V75" s="159"/>
      <c r="W75" s="159"/>
      <c r="X75" s="159"/>
      <c r="Y75" s="159"/>
      <c r="Z75" s="149"/>
      <c r="AA75" s="149"/>
      <c r="AB75" s="149"/>
      <c r="AC75" s="149"/>
      <c r="AD75" s="149"/>
      <c r="AE75" s="149"/>
      <c r="AF75" s="149"/>
      <c r="AG75" s="149" t="s">
        <v>142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>
      <c r="A76" s="879" t="s">
        <v>119</v>
      </c>
      <c r="B76" s="880" t="s">
        <v>666</v>
      </c>
      <c r="C76" s="881" t="s">
        <v>667</v>
      </c>
      <c r="D76" s="882"/>
      <c r="E76" s="883"/>
      <c r="F76" s="884"/>
      <c r="G76" s="884">
        <f>SUMIF(AG77:AG93,"&lt;&gt;NOR",G77:G93)</f>
        <v>0</v>
      </c>
      <c r="H76" s="884"/>
      <c r="I76" s="884">
        <f>SUM(I77:I93)</f>
        <v>0</v>
      </c>
      <c r="J76" s="884"/>
      <c r="K76" s="884">
        <f>SUM(K77:K93)</f>
        <v>0</v>
      </c>
      <c r="L76" s="884"/>
      <c r="M76" s="884">
        <f>SUM(M77:M93)</f>
        <v>0</v>
      </c>
      <c r="N76" s="883"/>
      <c r="O76" s="883">
        <f>SUM(O77:O93)</f>
        <v>0.01</v>
      </c>
      <c r="P76" s="883"/>
      <c r="Q76" s="883">
        <f>SUM(Q77:Q93)</f>
        <v>0</v>
      </c>
      <c r="R76" s="884"/>
      <c r="S76" s="884"/>
      <c r="T76" s="885"/>
      <c r="U76" s="164"/>
      <c r="V76" s="164">
        <f>SUM(V77:V93)</f>
        <v>3.01</v>
      </c>
      <c r="W76" s="164"/>
      <c r="X76" s="164"/>
      <c r="Y76" s="164"/>
      <c r="AG76" t="s">
        <v>120</v>
      </c>
    </row>
    <row r="77" spans="1:60" outlineLevel="1">
      <c r="A77" s="886">
        <v>24</v>
      </c>
      <c r="B77" s="887" t="s">
        <v>760</v>
      </c>
      <c r="C77" s="888" t="s">
        <v>761</v>
      </c>
      <c r="D77" s="889" t="s">
        <v>160</v>
      </c>
      <c r="E77" s="890">
        <v>6</v>
      </c>
      <c r="F77" s="891"/>
      <c r="G77" s="892">
        <f>ROUND(E77*F77,2)</f>
        <v>0</v>
      </c>
      <c r="H77" s="891"/>
      <c r="I77" s="892">
        <f>ROUND(E77*H77,2)</f>
        <v>0</v>
      </c>
      <c r="J77" s="891"/>
      <c r="K77" s="892">
        <f>ROUND(E77*J77,2)</f>
        <v>0</v>
      </c>
      <c r="L77" s="892">
        <v>21</v>
      </c>
      <c r="M77" s="892">
        <f>G77*(1+L77/100)</f>
        <v>0</v>
      </c>
      <c r="N77" s="890">
        <v>1.0499999999999999E-3</v>
      </c>
      <c r="O77" s="890">
        <f>ROUND(E77*N77,2)</f>
        <v>0.01</v>
      </c>
      <c r="P77" s="890">
        <v>0</v>
      </c>
      <c r="Q77" s="890">
        <f>ROUND(E77*P77,2)</f>
        <v>0</v>
      </c>
      <c r="R77" s="892" t="s">
        <v>762</v>
      </c>
      <c r="S77" s="892" t="s">
        <v>125</v>
      </c>
      <c r="T77" s="893" t="s">
        <v>678</v>
      </c>
      <c r="U77" s="159">
        <v>0.5</v>
      </c>
      <c r="V77" s="159">
        <f>ROUND(E77*U77,2)</f>
        <v>3</v>
      </c>
      <c r="W77" s="159"/>
      <c r="X77" s="159" t="s">
        <v>126</v>
      </c>
      <c r="Y77" s="159" t="s">
        <v>127</v>
      </c>
      <c r="Z77" s="149"/>
      <c r="AA77" s="149"/>
      <c r="AB77" s="149"/>
      <c r="AC77" s="149"/>
      <c r="AD77" s="149"/>
      <c r="AE77" s="149"/>
      <c r="AF77" s="149"/>
      <c r="AG77" s="149" t="s">
        <v>128</v>
      </c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ht="22.5" outlineLevel="2">
      <c r="A78" s="156"/>
      <c r="B78" s="157"/>
      <c r="C78" s="1048" t="s">
        <v>763</v>
      </c>
      <c r="D78" s="1049"/>
      <c r="E78" s="1049"/>
      <c r="F78" s="1049"/>
      <c r="G78" s="1049"/>
      <c r="H78" s="159"/>
      <c r="I78" s="159"/>
      <c r="J78" s="159"/>
      <c r="K78" s="159"/>
      <c r="L78" s="159"/>
      <c r="M78" s="159"/>
      <c r="N78" s="158"/>
      <c r="O78" s="158"/>
      <c r="P78" s="158"/>
      <c r="Q78" s="158"/>
      <c r="R78" s="159"/>
      <c r="S78" s="159"/>
      <c r="T78" s="159"/>
      <c r="U78" s="159"/>
      <c r="V78" s="159"/>
      <c r="W78" s="159"/>
      <c r="X78" s="159"/>
      <c r="Y78" s="159"/>
      <c r="Z78" s="149"/>
      <c r="AA78" s="149"/>
      <c r="AB78" s="149"/>
      <c r="AC78" s="149"/>
      <c r="AD78" s="149"/>
      <c r="AE78" s="149"/>
      <c r="AF78" s="149"/>
      <c r="AG78" s="149" t="s">
        <v>134</v>
      </c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86" t="str">
        <f>C78</f>
        <v>Montáž manžety ke stěně nebo stropu pomocí rozpěrné hmoždinky se šroubem. Cena obsahuje i dodávku manžety a spojovacích prostředků.</v>
      </c>
      <c r="BB78" s="149"/>
      <c r="BC78" s="149"/>
      <c r="BD78" s="149"/>
      <c r="BE78" s="149"/>
      <c r="BF78" s="149"/>
      <c r="BG78" s="149"/>
      <c r="BH78" s="149"/>
    </row>
    <row r="79" spans="1:60" outlineLevel="1">
      <c r="A79" s="886">
        <v>25</v>
      </c>
      <c r="B79" s="887" t="s">
        <v>764</v>
      </c>
      <c r="C79" s="888" t="s">
        <v>765</v>
      </c>
      <c r="D79" s="889" t="s">
        <v>208</v>
      </c>
      <c r="E79" s="890">
        <v>6.3E-3</v>
      </c>
      <c r="F79" s="891"/>
      <c r="G79" s="892">
        <f>ROUND(E79*F79,2)</f>
        <v>0</v>
      </c>
      <c r="H79" s="891"/>
      <c r="I79" s="892">
        <f>ROUND(E79*H79,2)</f>
        <v>0</v>
      </c>
      <c r="J79" s="891"/>
      <c r="K79" s="892">
        <f>ROUND(E79*J79,2)</f>
        <v>0</v>
      </c>
      <c r="L79" s="892">
        <v>21</v>
      </c>
      <c r="M79" s="892">
        <f>G79*(1+L79/100)</f>
        <v>0</v>
      </c>
      <c r="N79" s="890">
        <v>0</v>
      </c>
      <c r="O79" s="890">
        <f>ROUND(E79*N79,2)</f>
        <v>0</v>
      </c>
      <c r="P79" s="890">
        <v>0</v>
      </c>
      <c r="Q79" s="890">
        <f>ROUND(E79*P79,2)</f>
        <v>0</v>
      </c>
      <c r="R79" s="892" t="s">
        <v>762</v>
      </c>
      <c r="S79" s="892" t="s">
        <v>125</v>
      </c>
      <c r="T79" s="893" t="s">
        <v>678</v>
      </c>
      <c r="U79" s="159">
        <v>1.74</v>
      </c>
      <c r="V79" s="159">
        <f>ROUND(E79*U79,2)</f>
        <v>0.01</v>
      </c>
      <c r="W79" s="159"/>
      <c r="X79" s="159" t="s">
        <v>126</v>
      </c>
      <c r="Y79" s="159" t="s">
        <v>127</v>
      </c>
      <c r="Z79" s="149"/>
      <c r="AA79" s="149"/>
      <c r="AB79" s="149"/>
      <c r="AC79" s="149"/>
      <c r="AD79" s="149"/>
      <c r="AE79" s="149"/>
      <c r="AF79" s="149"/>
      <c r="AG79" s="149" t="s">
        <v>766</v>
      </c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2">
      <c r="A80" s="156"/>
      <c r="B80" s="157"/>
      <c r="C80" s="1050" t="s">
        <v>767</v>
      </c>
      <c r="D80" s="1051"/>
      <c r="E80" s="1051"/>
      <c r="F80" s="1051"/>
      <c r="G80" s="1051"/>
      <c r="H80" s="159"/>
      <c r="I80" s="159"/>
      <c r="J80" s="159"/>
      <c r="K80" s="159"/>
      <c r="L80" s="159"/>
      <c r="M80" s="159"/>
      <c r="N80" s="158"/>
      <c r="O80" s="158"/>
      <c r="P80" s="158"/>
      <c r="Q80" s="158"/>
      <c r="R80" s="159"/>
      <c r="S80" s="159"/>
      <c r="T80" s="159"/>
      <c r="U80" s="159"/>
      <c r="V80" s="159"/>
      <c r="W80" s="159"/>
      <c r="X80" s="159"/>
      <c r="Y80" s="159"/>
      <c r="Z80" s="149"/>
      <c r="AA80" s="149"/>
      <c r="AB80" s="149"/>
      <c r="AC80" s="149"/>
      <c r="AD80" s="149"/>
      <c r="AE80" s="149"/>
      <c r="AF80" s="149"/>
      <c r="AG80" s="149" t="s">
        <v>140</v>
      </c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2">
      <c r="A81" s="156"/>
      <c r="B81" s="157"/>
      <c r="C81" s="190" t="s">
        <v>757</v>
      </c>
      <c r="D81" s="160"/>
      <c r="E81" s="161"/>
      <c r="F81" s="159"/>
      <c r="G81" s="159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59"/>
      <c r="Z81" s="149"/>
      <c r="AA81" s="149"/>
      <c r="AB81" s="149"/>
      <c r="AC81" s="149"/>
      <c r="AD81" s="149"/>
      <c r="AE81" s="149"/>
      <c r="AF81" s="149"/>
      <c r="AG81" s="149" t="s">
        <v>142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3">
      <c r="A82" s="156"/>
      <c r="B82" s="157"/>
      <c r="C82" s="190" t="s">
        <v>768</v>
      </c>
      <c r="D82" s="160"/>
      <c r="E82" s="161"/>
      <c r="F82" s="159"/>
      <c r="G82" s="159"/>
      <c r="H82" s="159"/>
      <c r="I82" s="159"/>
      <c r="J82" s="159"/>
      <c r="K82" s="159"/>
      <c r="L82" s="159"/>
      <c r="M82" s="159"/>
      <c r="N82" s="158"/>
      <c r="O82" s="158"/>
      <c r="P82" s="158"/>
      <c r="Q82" s="158"/>
      <c r="R82" s="159"/>
      <c r="S82" s="159"/>
      <c r="T82" s="159"/>
      <c r="U82" s="159"/>
      <c r="V82" s="159"/>
      <c r="W82" s="159"/>
      <c r="X82" s="159"/>
      <c r="Y82" s="159"/>
      <c r="Z82" s="149"/>
      <c r="AA82" s="149"/>
      <c r="AB82" s="149"/>
      <c r="AC82" s="149"/>
      <c r="AD82" s="149"/>
      <c r="AE82" s="149"/>
      <c r="AF82" s="149"/>
      <c r="AG82" s="149" t="s">
        <v>142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3">
      <c r="A83" s="156"/>
      <c r="B83" s="157"/>
      <c r="C83" s="190" t="s">
        <v>769</v>
      </c>
      <c r="D83" s="160"/>
      <c r="E83" s="161">
        <v>0.01</v>
      </c>
      <c r="F83" s="159"/>
      <c r="G83" s="159"/>
      <c r="H83" s="159"/>
      <c r="I83" s="159"/>
      <c r="J83" s="159"/>
      <c r="K83" s="159"/>
      <c r="L83" s="159"/>
      <c r="M83" s="159"/>
      <c r="N83" s="158"/>
      <c r="O83" s="158"/>
      <c r="P83" s="158"/>
      <c r="Q83" s="158"/>
      <c r="R83" s="159"/>
      <c r="S83" s="159"/>
      <c r="T83" s="159"/>
      <c r="U83" s="159"/>
      <c r="V83" s="159"/>
      <c r="W83" s="159"/>
      <c r="X83" s="159"/>
      <c r="Y83" s="159"/>
      <c r="Z83" s="149"/>
      <c r="AA83" s="149"/>
      <c r="AB83" s="149"/>
      <c r="AC83" s="149"/>
      <c r="AD83" s="149"/>
      <c r="AE83" s="149"/>
      <c r="AF83" s="149"/>
      <c r="AG83" s="149" t="s">
        <v>142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ht="22.5" outlineLevel="1">
      <c r="A84" s="886">
        <v>26</v>
      </c>
      <c r="B84" s="887" t="s">
        <v>770</v>
      </c>
      <c r="C84" s="888" t="s">
        <v>771</v>
      </c>
      <c r="D84" s="889" t="s">
        <v>208</v>
      </c>
      <c r="E84" s="890">
        <v>6.3E-3</v>
      </c>
      <c r="F84" s="891"/>
      <c r="G84" s="892">
        <f>ROUND(E84*F84,2)</f>
        <v>0</v>
      </c>
      <c r="H84" s="891"/>
      <c r="I84" s="892">
        <f>ROUND(E84*H84,2)</f>
        <v>0</v>
      </c>
      <c r="J84" s="891"/>
      <c r="K84" s="892">
        <f>ROUND(E84*J84,2)</f>
        <v>0</v>
      </c>
      <c r="L84" s="892">
        <v>21</v>
      </c>
      <c r="M84" s="892">
        <f>G84*(1+L84/100)</f>
        <v>0</v>
      </c>
      <c r="N84" s="890">
        <v>0</v>
      </c>
      <c r="O84" s="890">
        <f>ROUND(E84*N84,2)</f>
        <v>0</v>
      </c>
      <c r="P84" s="890">
        <v>0</v>
      </c>
      <c r="Q84" s="890">
        <f>ROUND(E84*P84,2)</f>
        <v>0</v>
      </c>
      <c r="R84" s="892" t="s">
        <v>762</v>
      </c>
      <c r="S84" s="892" t="s">
        <v>125</v>
      </c>
      <c r="T84" s="893" t="s">
        <v>678</v>
      </c>
      <c r="U84" s="159">
        <v>0</v>
      </c>
      <c r="V84" s="159">
        <f>ROUND(E84*U84,2)</f>
        <v>0</v>
      </c>
      <c r="W84" s="159"/>
      <c r="X84" s="159" t="s">
        <v>126</v>
      </c>
      <c r="Y84" s="159" t="s">
        <v>127</v>
      </c>
      <c r="Z84" s="149"/>
      <c r="AA84" s="149"/>
      <c r="AB84" s="149"/>
      <c r="AC84" s="149"/>
      <c r="AD84" s="149"/>
      <c r="AE84" s="149"/>
      <c r="AF84" s="149"/>
      <c r="AG84" s="149" t="s">
        <v>766</v>
      </c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2">
      <c r="A85" s="156"/>
      <c r="B85" s="157"/>
      <c r="C85" s="1050" t="s">
        <v>767</v>
      </c>
      <c r="D85" s="1051"/>
      <c r="E85" s="1051"/>
      <c r="F85" s="1051"/>
      <c r="G85" s="1051"/>
      <c r="H85" s="159"/>
      <c r="I85" s="159"/>
      <c r="J85" s="159"/>
      <c r="K85" s="159"/>
      <c r="L85" s="159"/>
      <c r="M85" s="159"/>
      <c r="N85" s="158"/>
      <c r="O85" s="158"/>
      <c r="P85" s="158"/>
      <c r="Q85" s="158"/>
      <c r="R85" s="159"/>
      <c r="S85" s="159"/>
      <c r="T85" s="159"/>
      <c r="U85" s="159"/>
      <c r="V85" s="159"/>
      <c r="W85" s="159"/>
      <c r="X85" s="159"/>
      <c r="Y85" s="159"/>
      <c r="Z85" s="149"/>
      <c r="AA85" s="149"/>
      <c r="AB85" s="149"/>
      <c r="AC85" s="149"/>
      <c r="AD85" s="149"/>
      <c r="AE85" s="149"/>
      <c r="AF85" s="149"/>
      <c r="AG85" s="149" t="s">
        <v>140</v>
      </c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2">
      <c r="A86" s="156"/>
      <c r="B86" s="157"/>
      <c r="C86" s="190" t="s">
        <v>757</v>
      </c>
      <c r="D86" s="160"/>
      <c r="E86" s="161"/>
      <c r="F86" s="159"/>
      <c r="G86" s="159"/>
      <c r="H86" s="159"/>
      <c r="I86" s="159"/>
      <c r="J86" s="159"/>
      <c r="K86" s="159"/>
      <c r="L86" s="159"/>
      <c r="M86" s="159"/>
      <c r="N86" s="158"/>
      <c r="O86" s="158"/>
      <c r="P86" s="158"/>
      <c r="Q86" s="158"/>
      <c r="R86" s="159"/>
      <c r="S86" s="159"/>
      <c r="T86" s="159"/>
      <c r="U86" s="159"/>
      <c r="V86" s="159"/>
      <c r="W86" s="159"/>
      <c r="X86" s="159"/>
      <c r="Y86" s="159"/>
      <c r="Z86" s="149"/>
      <c r="AA86" s="149"/>
      <c r="AB86" s="149"/>
      <c r="AC86" s="149"/>
      <c r="AD86" s="149"/>
      <c r="AE86" s="149"/>
      <c r="AF86" s="149"/>
      <c r="AG86" s="149" t="s">
        <v>142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3">
      <c r="A87" s="156"/>
      <c r="B87" s="157"/>
      <c r="C87" s="190" t="s">
        <v>768</v>
      </c>
      <c r="D87" s="160"/>
      <c r="E87" s="161"/>
      <c r="F87" s="159"/>
      <c r="G87" s="159"/>
      <c r="H87" s="159"/>
      <c r="I87" s="159"/>
      <c r="J87" s="159"/>
      <c r="K87" s="159"/>
      <c r="L87" s="159"/>
      <c r="M87" s="159"/>
      <c r="N87" s="158"/>
      <c r="O87" s="158"/>
      <c r="P87" s="158"/>
      <c r="Q87" s="158"/>
      <c r="R87" s="159"/>
      <c r="S87" s="159"/>
      <c r="T87" s="159"/>
      <c r="U87" s="159"/>
      <c r="V87" s="159"/>
      <c r="W87" s="159"/>
      <c r="X87" s="159"/>
      <c r="Y87" s="159"/>
      <c r="Z87" s="149"/>
      <c r="AA87" s="149"/>
      <c r="AB87" s="149"/>
      <c r="AC87" s="149"/>
      <c r="AD87" s="149"/>
      <c r="AE87" s="149"/>
      <c r="AF87" s="149"/>
      <c r="AG87" s="149" t="s">
        <v>142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3">
      <c r="A88" s="156"/>
      <c r="B88" s="157"/>
      <c r="C88" s="190" t="s">
        <v>769</v>
      </c>
      <c r="D88" s="160"/>
      <c r="E88" s="161">
        <v>0.01</v>
      </c>
      <c r="F88" s="159"/>
      <c r="G88" s="159"/>
      <c r="H88" s="159"/>
      <c r="I88" s="159"/>
      <c r="J88" s="159"/>
      <c r="K88" s="159"/>
      <c r="L88" s="159"/>
      <c r="M88" s="159"/>
      <c r="N88" s="158"/>
      <c r="O88" s="158"/>
      <c r="P88" s="158"/>
      <c r="Q88" s="158"/>
      <c r="R88" s="159"/>
      <c r="S88" s="159"/>
      <c r="T88" s="159"/>
      <c r="U88" s="159"/>
      <c r="V88" s="159"/>
      <c r="W88" s="159"/>
      <c r="X88" s="159"/>
      <c r="Y88" s="159"/>
      <c r="Z88" s="149"/>
      <c r="AA88" s="149"/>
      <c r="AB88" s="149"/>
      <c r="AC88" s="149"/>
      <c r="AD88" s="149"/>
      <c r="AE88" s="149"/>
      <c r="AF88" s="149"/>
      <c r="AG88" s="149" t="s">
        <v>142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ht="22.5" outlineLevel="1">
      <c r="A89" s="886">
        <v>27</v>
      </c>
      <c r="B89" s="887" t="s">
        <v>772</v>
      </c>
      <c r="C89" s="888" t="s">
        <v>773</v>
      </c>
      <c r="D89" s="889" t="s">
        <v>208</v>
      </c>
      <c r="E89" s="890">
        <v>6.3E-3</v>
      </c>
      <c r="F89" s="891"/>
      <c r="G89" s="892">
        <f>ROUND(E89*F89,2)</f>
        <v>0</v>
      </c>
      <c r="H89" s="891"/>
      <c r="I89" s="892">
        <f>ROUND(E89*H89,2)</f>
        <v>0</v>
      </c>
      <c r="J89" s="891"/>
      <c r="K89" s="892">
        <f>ROUND(E89*J89,2)</f>
        <v>0</v>
      </c>
      <c r="L89" s="892">
        <v>21</v>
      </c>
      <c r="M89" s="892">
        <f>G89*(1+L89/100)</f>
        <v>0</v>
      </c>
      <c r="N89" s="890">
        <v>0</v>
      </c>
      <c r="O89" s="890">
        <f>ROUND(E89*N89,2)</f>
        <v>0</v>
      </c>
      <c r="P89" s="890">
        <v>0</v>
      </c>
      <c r="Q89" s="890">
        <f>ROUND(E89*P89,2)</f>
        <v>0</v>
      </c>
      <c r="R89" s="892" t="s">
        <v>762</v>
      </c>
      <c r="S89" s="892" t="s">
        <v>125</v>
      </c>
      <c r="T89" s="893" t="s">
        <v>678</v>
      </c>
      <c r="U89" s="159">
        <v>0</v>
      </c>
      <c r="V89" s="159">
        <f>ROUND(E89*U89,2)</f>
        <v>0</v>
      </c>
      <c r="W89" s="159"/>
      <c r="X89" s="159" t="s">
        <v>126</v>
      </c>
      <c r="Y89" s="159" t="s">
        <v>127</v>
      </c>
      <c r="Z89" s="149"/>
      <c r="AA89" s="149"/>
      <c r="AB89" s="149"/>
      <c r="AC89" s="149"/>
      <c r="AD89" s="149"/>
      <c r="AE89" s="149"/>
      <c r="AF89" s="149"/>
      <c r="AG89" s="149" t="s">
        <v>766</v>
      </c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2">
      <c r="A90" s="156"/>
      <c r="B90" s="157"/>
      <c r="C90" s="1050" t="s">
        <v>767</v>
      </c>
      <c r="D90" s="1051"/>
      <c r="E90" s="1051"/>
      <c r="F90" s="1051"/>
      <c r="G90" s="1051"/>
      <c r="H90" s="159"/>
      <c r="I90" s="159"/>
      <c r="J90" s="159"/>
      <c r="K90" s="159"/>
      <c r="L90" s="159"/>
      <c r="M90" s="159"/>
      <c r="N90" s="158"/>
      <c r="O90" s="158"/>
      <c r="P90" s="158"/>
      <c r="Q90" s="158"/>
      <c r="R90" s="159"/>
      <c r="S90" s="159"/>
      <c r="T90" s="159"/>
      <c r="U90" s="159"/>
      <c r="V90" s="159"/>
      <c r="W90" s="159"/>
      <c r="X90" s="159"/>
      <c r="Y90" s="159"/>
      <c r="Z90" s="149"/>
      <c r="AA90" s="149"/>
      <c r="AB90" s="149"/>
      <c r="AC90" s="149"/>
      <c r="AD90" s="149"/>
      <c r="AE90" s="149"/>
      <c r="AF90" s="149"/>
      <c r="AG90" s="149" t="s">
        <v>140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2">
      <c r="A91" s="156"/>
      <c r="B91" s="157"/>
      <c r="C91" s="190" t="s">
        <v>757</v>
      </c>
      <c r="D91" s="160"/>
      <c r="E91" s="161"/>
      <c r="F91" s="159"/>
      <c r="G91" s="159"/>
      <c r="H91" s="159"/>
      <c r="I91" s="159"/>
      <c r="J91" s="159"/>
      <c r="K91" s="159"/>
      <c r="L91" s="159"/>
      <c r="M91" s="159"/>
      <c r="N91" s="158"/>
      <c r="O91" s="158"/>
      <c r="P91" s="158"/>
      <c r="Q91" s="158"/>
      <c r="R91" s="159"/>
      <c r="S91" s="159"/>
      <c r="T91" s="159"/>
      <c r="U91" s="159"/>
      <c r="V91" s="159"/>
      <c r="W91" s="159"/>
      <c r="X91" s="159"/>
      <c r="Y91" s="159"/>
      <c r="Z91" s="149"/>
      <c r="AA91" s="149"/>
      <c r="AB91" s="149"/>
      <c r="AC91" s="149"/>
      <c r="AD91" s="149"/>
      <c r="AE91" s="149"/>
      <c r="AF91" s="149"/>
      <c r="AG91" s="149" t="s">
        <v>142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3">
      <c r="A92" s="156"/>
      <c r="B92" s="157"/>
      <c r="C92" s="190" t="s">
        <v>768</v>
      </c>
      <c r="D92" s="160"/>
      <c r="E92" s="161"/>
      <c r="F92" s="159"/>
      <c r="G92" s="159"/>
      <c r="H92" s="159"/>
      <c r="I92" s="159"/>
      <c r="J92" s="159"/>
      <c r="K92" s="159"/>
      <c r="L92" s="159"/>
      <c r="M92" s="159"/>
      <c r="N92" s="158"/>
      <c r="O92" s="158"/>
      <c r="P92" s="158"/>
      <c r="Q92" s="158"/>
      <c r="R92" s="159"/>
      <c r="S92" s="159"/>
      <c r="T92" s="159"/>
      <c r="U92" s="159"/>
      <c r="V92" s="159"/>
      <c r="W92" s="159"/>
      <c r="X92" s="159"/>
      <c r="Y92" s="159"/>
      <c r="Z92" s="149"/>
      <c r="AA92" s="149"/>
      <c r="AB92" s="149"/>
      <c r="AC92" s="149"/>
      <c r="AD92" s="149"/>
      <c r="AE92" s="149"/>
      <c r="AF92" s="149"/>
      <c r="AG92" s="149" t="s">
        <v>142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3">
      <c r="A93" s="156"/>
      <c r="B93" s="157"/>
      <c r="C93" s="190" t="s">
        <v>769</v>
      </c>
      <c r="D93" s="160"/>
      <c r="E93" s="161">
        <v>0.01</v>
      </c>
      <c r="F93" s="159"/>
      <c r="G93" s="159"/>
      <c r="H93" s="159"/>
      <c r="I93" s="159"/>
      <c r="J93" s="159"/>
      <c r="K93" s="159"/>
      <c r="L93" s="159"/>
      <c r="M93" s="159"/>
      <c r="N93" s="158"/>
      <c r="O93" s="158"/>
      <c r="P93" s="158"/>
      <c r="Q93" s="158"/>
      <c r="R93" s="159"/>
      <c r="S93" s="159"/>
      <c r="T93" s="159"/>
      <c r="U93" s="159"/>
      <c r="V93" s="159"/>
      <c r="W93" s="159"/>
      <c r="X93" s="159"/>
      <c r="Y93" s="159"/>
      <c r="Z93" s="149"/>
      <c r="AA93" s="149"/>
      <c r="AB93" s="149"/>
      <c r="AC93" s="149"/>
      <c r="AD93" s="149"/>
      <c r="AE93" s="149"/>
      <c r="AF93" s="149"/>
      <c r="AG93" s="149" t="s">
        <v>142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>
      <c r="A94" s="879" t="s">
        <v>119</v>
      </c>
      <c r="B94" s="880" t="s">
        <v>668</v>
      </c>
      <c r="C94" s="881" t="s">
        <v>669</v>
      </c>
      <c r="D94" s="882"/>
      <c r="E94" s="883"/>
      <c r="F94" s="884"/>
      <c r="G94" s="884">
        <f>SUMIF(AG95:AG135,"&lt;&gt;NOR",G95:G135)</f>
        <v>0</v>
      </c>
      <c r="H94" s="884"/>
      <c r="I94" s="884">
        <f>SUM(I95:I135)</f>
        <v>0</v>
      </c>
      <c r="J94" s="884"/>
      <c r="K94" s="884">
        <f>SUM(K95:K135)</f>
        <v>0</v>
      </c>
      <c r="L94" s="884"/>
      <c r="M94" s="884">
        <f>SUM(M95:M135)</f>
        <v>0</v>
      </c>
      <c r="N94" s="883"/>
      <c r="O94" s="883">
        <f>SUM(O95:O135)</f>
        <v>0.01</v>
      </c>
      <c r="P94" s="883"/>
      <c r="Q94" s="883">
        <f>SUM(Q95:Q135)</f>
        <v>0.3</v>
      </c>
      <c r="R94" s="884"/>
      <c r="S94" s="884"/>
      <c r="T94" s="885"/>
      <c r="U94" s="164"/>
      <c r="V94" s="164">
        <f>SUM(V95:V135)</f>
        <v>23.48</v>
      </c>
      <c r="W94" s="164"/>
      <c r="X94" s="164"/>
      <c r="Y94" s="164"/>
      <c r="AG94" t="s">
        <v>120</v>
      </c>
    </row>
    <row r="95" spans="1:60" outlineLevel="1">
      <c r="A95" s="886">
        <v>28</v>
      </c>
      <c r="B95" s="887" t="s">
        <v>774</v>
      </c>
      <c r="C95" s="888" t="s">
        <v>775</v>
      </c>
      <c r="D95" s="889" t="s">
        <v>151</v>
      </c>
      <c r="E95" s="890">
        <v>20</v>
      </c>
      <c r="F95" s="891"/>
      <c r="G95" s="892">
        <f>ROUND(E95*F95,2)</f>
        <v>0</v>
      </c>
      <c r="H95" s="891"/>
      <c r="I95" s="892">
        <f>ROUND(E95*H95,2)</f>
        <v>0</v>
      </c>
      <c r="J95" s="891"/>
      <c r="K95" s="892">
        <f>ROUND(E95*J95,2)</f>
        <v>0</v>
      </c>
      <c r="L95" s="892">
        <v>21</v>
      </c>
      <c r="M95" s="892">
        <f>G95*(1+L95/100)</f>
        <v>0</v>
      </c>
      <c r="N95" s="890">
        <v>0</v>
      </c>
      <c r="O95" s="890">
        <f>ROUND(E95*N95,2)</f>
        <v>0</v>
      </c>
      <c r="P95" s="890">
        <v>1.4919999999999999E-2</v>
      </c>
      <c r="Q95" s="890">
        <f>ROUND(E95*P95,2)</f>
        <v>0.3</v>
      </c>
      <c r="R95" s="892" t="s">
        <v>776</v>
      </c>
      <c r="S95" s="892" t="s">
        <v>125</v>
      </c>
      <c r="T95" s="893" t="s">
        <v>678</v>
      </c>
      <c r="U95" s="159">
        <v>0.41299999999999998</v>
      </c>
      <c r="V95" s="159">
        <f>ROUND(E95*U95,2)</f>
        <v>8.26</v>
      </c>
      <c r="W95" s="159"/>
      <c r="X95" s="159" t="s">
        <v>126</v>
      </c>
      <c r="Y95" s="159" t="s">
        <v>127</v>
      </c>
      <c r="Z95" s="149"/>
      <c r="AA95" s="149"/>
      <c r="AB95" s="149"/>
      <c r="AC95" s="149"/>
      <c r="AD95" s="149"/>
      <c r="AE95" s="149"/>
      <c r="AF95" s="149"/>
      <c r="AG95" s="149" t="s">
        <v>128</v>
      </c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2">
      <c r="A96" s="156"/>
      <c r="B96" s="157"/>
      <c r="C96" s="1050" t="s">
        <v>777</v>
      </c>
      <c r="D96" s="1051"/>
      <c r="E96" s="1051"/>
      <c r="F96" s="1051"/>
      <c r="G96" s="1051"/>
      <c r="H96" s="159"/>
      <c r="I96" s="159"/>
      <c r="J96" s="159"/>
      <c r="K96" s="159"/>
      <c r="L96" s="159"/>
      <c r="M96" s="159"/>
      <c r="N96" s="158"/>
      <c r="O96" s="158"/>
      <c r="P96" s="158"/>
      <c r="Q96" s="158"/>
      <c r="R96" s="159"/>
      <c r="S96" s="159"/>
      <c r="T96" s="159"/>
      <c r="U96" s="159"/>
      <c r="V96" s="159"/>
      <c r="W96" s="159"/>
      <c r="X96" s="159"/>
      <c r="Y96" s="159"/>
      <c r="Z96" s="149"/>
      <c r="AA96" s="149"/>
      <c r="AB96" s="149"/>
      <c r="AC96" s="149"/>
      <c r="AD96" s="149"/>
      <c r="AE96" s="149"/>
      <c r="AF96" s="149"/>
      <c r="AG96" s="149" t="s">
        <v>140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>
      <c r="A97" s="894">
        <v>29</v>
      </c>
      <c r="B97" s="895" t="s">
        <v>778</v>
      </c>
      <c r="C97" s="896" t="s">
        <v>779</v>
      </c>
      <c r="D97" s="897" t="s">
        <v>160</v>
      </c>
      <c r="E97" s="898">
        <v>5</v>
      </c>
      <c r="F97" s="899"/>
      <c r="G97" s="900">
        <f>ROUND(E97*F97,2)</f>
        <v>0</v>
      </c>
      <c r="H97" s="899"/>
      <c r="I97" s="900">
        <f>ROUND(E97*H97,2)</f>
        <v>0</v>
      </c>
      <c r="J97" s="899"/>
      <c r="K97" s="900">
        <f>ROUND(E97*J97,2)</f>
        <v>0</v>
      </c>
      <c r="L97" s="900">
        <v>21</v>
      </c>
      <c r="M97" s="900">
        <f>G97*(1+L97/100)</f>
        <v>0</v>
      </c>
      <c r="N97" s="898">
        <v>0</v>
      </c>
      <c r="O97" s="898">
        <f>ROUND(E97*N97,2)</f>
        <v>0</v>
      </c>
      <c r="P97" s="898">
        <v>0</v>
      </c>
      <c r="Q97" s="898">
        <f>ROUND(E97*P97,2)</f>
        <v>0</v>
      </c>
      <c r="R97" s="900" t="s">
        <v>776</v>
      </c>
      <c r="S97" s="900" t="s">
        <v>125</v>
      </c>
      <c r="T97" s="901" t="s">
        <v>678</v>
      </c>
      <c r="U97" s="159">
        <v>0.99199999999999999</v>
      </c>
      <c r="V97" s="159">
        <f>ROUND(E97*U97,2)</f>
        <v>4.96</v>
      </c>
      <c r="W97" s="159"/>
      <c r="X97" s="159" t="s">
        <v>126</v>
      </c>
      <c r="Y97" s="159" t="s">
        <v>127</v>
      </c>
      <c r="Z97" s="149"/>
      <c r="AA97" s="149"/>
      <c r="AB97" s="149"/>
      <c r="AC97" s="149"/>
      <c r="AD97" s="149"/>
      <c r="AE97" s="149"/>
      <c r="AF97" s="149"/>
      <c r="AG97" s="149" t="s">
        <v>128</v>
      </c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1">
      <c r="A98" s="886">
        <v>30</v>
      </c>
      <c r="B98" s="887" t="s">
        <v>780</v>
      </c>
      <c r="C98" s="888" t="s">
        <v>781</v>
      </c>
      <c r="D98" s="889" t="s">
        <v>151</v>
      </c>
      <c r="E98" s="890">
        <v>0.5</v>
      </c>
      <c r="F98" s="891"/>
      <c r="G98" s="892">
        <f>ROUND(E98*F98,2)</f>
        <v>0</v>
      </c>
      <c r="H98" s="891"/>
      <c r="I98" s="892">
        <f>ROUND(E98*H98,2)</f>
        <v>0</v>
      </c>
      <c r="J98" s="891"/>
      <c r="K98" s="892">
        <f>ROUND(E98*J98,2)</f>
        <v>0</v>
      </c>
      <c r="L98" s="892">
        <v>21</v>
      </c>
      <c r="M98" s="892">
        <f>G98*(1+L98/100)</f>
        <v>0</v>
      </c>
      <c r="N98" s="890">
        <v>3.8000000000000002E-4</v>
      </c>
      <c r="O98" s="890">
        <f>ROUND(E98*N98,2)</f>
        <v>0</v>
      </c>
      <c r="P98" s="890">
        <v>0</v>
      </c>
      <c r="Q98" s="890">
        <f>ROUND(E98*P98,2)</f>
        <v>0</v>
      </c>
      <c r="R98" s="892" t="s">
        <v>776</v>
      </c>
      <c r="S98" s="892" t="s">
        <v>125</v>
      </c>
      <c r="T98" s="893" t="s">
        <v>678</v>
      </c>
      <c r="U98" s="159">
        <v>0.32</v>
      </c>
      <c r="V98" s="159">
        <f>ROUND(E98*U98,2)</f>
        <v>0.16</v>
      </c>
      <c r="W98" s="159"/>
      <c r="X98" s="159" t="s">
        <v>126</v>
      </c>
      <c r="Y98" s="159" t="s">
        <v>127</v>
      </c>
      <c r="Z98" s="149"/>
      <c r="AA98" s="149"/>
      <c r="AB98" s="149"/>
      <c r="AC98" s="149"/>
      <c r="AD98" s="149"/>
      <c r="AE98" s="149"/>
      <c r="AF98" s="149"/>
      <c r="AG98" s="149" t="s">
        <v>128</v>
      </c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2">
      <c r="A99" s="156"/>
      <c r="B99" s="157"/>
      <c r="C99" s="1050" t="s">
        <v>782</v>
      </c>
      <c r="D99" s="1051"/>
      <c r="E99" s="1051"/>
      <c r="F99" s="1051"/>
      <c r="G99" s="1051"/>
      <c r="H99" s="159"/>
      <c r="I99" s="159"/>
      <c r="J99" s="159"/>
      <c r="K99" s="159"/>
      <c r="L99" s="159"/>
      <c r="M99" s="159"/>
      <c r="N99" s="158"/>
      <c r="O99" s="158"/>
      <c r="P99" s="158"/>
      <c r="Q99" s="158"/>
      <c r="R99" s="159"/>
      <c r="S99" s="159"/>
      <c r="T99" s="159"/>
      <c r="U99" s="159"/>
      <c r="V99" s="159"/>
      <c r="W99" s="159"/>
      <c r="X99" s="159"/>
      <c r="Y99" s="159"/>
      <c r="Z99" s="149"/>
      <c r="AA99" s="149"/>
      <c r="AB99" s="149"/>
      <c r="AC99" s="149"/>
      <c r="AD99" s="149"/>
      <c r="AE99" s="149"/>
      <c r="AF99" s="149"/>
      <c r="AG99" s="149" t="s">
        <v>140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2">
      <c r="A100" s="156"/>
      <c r="B100" s="157"/>
      <c r="C100" s="1052" t="s">
        <v>783</v>
      </c>
      <c r="D100" s="1053"/>
      <c r="E100" s="1053"/>
      <c r="F100" s="1053"/>
      <c r="G100" s="1053"/>
      <c r="H100" s="159"/>
      <c r="I100" s="159"/>
      <c r="J100" s="159"/>
      <c r="K100" s="159"/>
      <c r="L100" s="159"/>
      <c r="M100" s="159"/>
      <c r="N100" s="158"/>
      <c r="O100" s="158"/>
      <c r="P100" s="158"/>
      <c r="Q100" s="158"/>
      <c r="R100" s="159"/>
      <c r="S100" s="159"/>
      <c r="T100" s="159"/>
      <c r="U100" s="159"/>
      <c r="V100" s="159"/>
      <c r="W100" s="159"/>
      <c r="X100" s="159"/>
      <c r="Y100" s="159"/>
      <c r="Z100" s="149"/>
      <c r="AA100" s="149"/>
      <c r="AB100" s="149"/>
      <c r="AC100" s="149"/>
      <c r="AD100" s="149"/>
      <c r="AE100" s="149"/>
      <c r="AF100" s="149"/>
      <c r="AG100" s="149" t="s">
        <v>134</v>
      </c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2">
      <c r="A101" s="156"/>
      <c r="B101" s="157"/>
      <c r="C101" s="190" t="s">
        <v>784</v>
      </c>
      <c r="D101" s="160"/>
      <c r="E101" s="161">
        <v>0.5</v>
      </c>
      <c r="F101" s="159"/>
      <c r="G101" s="159"/>
      <c r="H101" s="159"/>
      <c r="I101" s="159"/>
      <c r="J101" s="159"/>
      <c r="K101" s="159"/>
      <c r="L101" s="159"/>
      <c r="M101" s="159"/>
      <c r="N101" s="158"/>
      <c r="O101" s="158"/>
      <c r="P101" s="158"/>
      <c r="Q101" s="158"/>
      <c r="R101" s="159"/>
      <c r="S101" s="159"/>
      <c r="T101" s="159"/>
      <c r="U101" s="159"/>
      <c r="V101" s="159"/>
      <c r="W101" s="159"/>
      <c r="X101" s="159"/>
      <c r="Y101" s="159"/>
      <c r="Z101" s="149"/>
      <c r="AA101" s="149"/>
      <c r="AB101" s="149"/>
      <c r="AC101" s="149"/>
      <c r="AD101" s="149"/>
      <c r="AE101" s="149"/>
      <c r="AF101" s="149"/>
      <c r="AG101" s="149" t="s">
        <v>142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>
      <c r="A102" s="886">
        <v>31</v>
      </c>
      <c r="B102" s="887" t="s">
        <v>785</v>
      </c>
      <c r="C102" s="888" t="s">
        <v>786</v>
      </c>
      <c r="D102" s="889" t="s">
        <v>151</v>
      </c>
      <c r="E102" s="890">
        <v>4.5</v>
      </c>
      <c r="F102" s="891"/>
      <c r="G102" s="892">
        <f>ROUND(E102*F102,2)</f>
        <v>0</v>
      </c>
      <c r="H102" s="891"/>
      <c r="I102" s="892">
        <f>ROUND(E102*H102,2)</f>
        <v>0</v>
      </c>
      <c r="J102" s="891"/>
      <c r="K102" s="892">
        <f>ROUND(E102*J102,2)</f>
        <v>0</v>
      </c>
      <c r="L102" s="892">
        <v>21</v>
      </c>
      <c r="M102" s="892">
        <f>G102*(1+L102/100)</f>
        <v>0</v>
      </c>
      <c r="N102" s="890">
        <v>4.6999999999999999E-4</v>
      </c>
      <c r="O102" s="890">
        <f>ROUND(E102*N102,2)</f>
        <v>0</v>
      </c>
      <c r="P102" s="890">
        <v>0</v>
      </c>
      <c r="Q102" s="890">
        <f>ROUND(E102*P102,2)</f>
        <v>0</v>
      </c>
      <c r="R102" s="892" t="s">
        <v>776</v>
      </c>
      <c r="S102" s="892" t="s">
        <v>125</v>
      </c>
      <c r="T102" s="893" t="s">
        <v>678</v>
      </c>
      <c r="U102" s="159">
        <v>0.35899999999999999</v>
      </c>
      <c r="V102" s="159">
        <f>ROUND(E102*U102,2)</f>
        <v>1.62</v>
      </c>
      <c r="W102" s="159"/>
      <c r="X102" s="159" t="s">
        <v>126</v>
      </c>
      <c r="Y102" s="159" t="s">
        <v>127</v>
      </c>
      <c r="Z102" s="149"/>
      <c r="AA102" s="149"/>
      <c r="AB102" s="149"/>
      <c r="AC102" s="149"/>
      <c r="AD102" s="149"/>
      <c r="AE102" s="149"/>
      <c r="AF102" s="149"/>
      <c r="AG102" s="149" t="s">
        <v>128</v>
      </c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2">
      <c r="A103" s="156"/>
      <c r="B103" s="157"/>
      <c r="C103" s="1050" t="s">
        <v>782</v>
      </c>
      <c r="D103" s="1051"/>
      <c r="E103" s="1051"/>
      <c r="F103" s="1051"/>
      <c r="G103" s="1051"/>
      <c r="H103" s="159"/>
      <c r="I103" s="159"/>
      <c r="J103" s="159"/>
      <c r="K103" s="159"/>
      <c r="L103" s="159"/>
      <c r="M103" s="159"/>
      <c r="N103" s="158"/>
      <c r="O103" s="158"/>
      <c r="P103" s="158"/>
      <c r="Q103" s="158"/>
      <c r="R103" s="159"/>
      <c r="S103" s="159"/>
      <c r="T103" s="159"/>
      <c r="U103" s="159"/>
      <c r="V103" s="159"/>
      <c r="W103" s="159"/>
      <c r="X103" s="159"/>
      <c r="Y103" s="159"/>
      <c r="Z103" s="149"/>
      <c r="AA103" s="149"/>
      <c r="AB103" s="149"/>
      <c r="AC103" s="149"/>
      <c r="AD103" s="149"/>
      <c r="AE103" s="149"/>
      <c r="AF103" s="149"/>
      <c r="AG103" s="149" t="s">
        <v>140</v>
      </c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2">
      <c r="A104" s="156"/>
      <c r="B104" s="157"/>
      <c r="C104" s="1052" t="s">
        <v>783</v>
      </c>
      <c r="D104" s="1053"/>
      <c r="E104" s="1053"/>
      <c r="F104" s="1053"/>
      <c r="G104" s="1053"/>
      <c r="H104" s="159"/>
      <c r="I104" s="159"/>
      <c r="J104" s="159"/>
      <c r="K104" s="159"/>
      <c r="L104" s="159"/>
      <c r="M104" s="159"/>
      <c r="N104" s="158"/>
      <c r="O104" s="158"/>
      <c r="P104" s="158"/>
      <c r="Q104" s="158"/>
      <c r="R104" s="159"/>
      <c r="S104" s="159"/>
      <c r="T104" s="159"/>
      <c r="U104" s="159"/>
      <c r="V104" s="159"/>
      <c r="W104" s="159"/>
      <c r="X104" s="159"/>
      <c r="Y104" s="159"/>
      <c r="Z104" s="149"/>
      <c r="AA104" s="149"/>
      <c r="AB104" s="149"/>
      <c r="AC104" s="149"/>
      <c r="AD104" s="149"/>
      <c r="AE104" s="149"/>
      <c r="AF104" s="149"/>
      <c r="AG104" s="149" t="s">
        <v>134</v>
      </c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2">
      <c r="A105" s="156"/>
      <c r="B105" s="157"/>
      <c r="C105" s="190" t="s">
        <v>787</v>
      </c>
      <c r="D105" s="160"/>
      <c r="E105" s="161">
        <v>4.5</v>
      </c>
      <c r="F105" s="159"/>
      <c r="G105" s="159"/>
      <c r="H105" s="159"/>
      <c r="I105" s="159"/>
      <c r="J105" s="159"/>
      <c r="K105" s="159"/>
      <c r="L105" s="159"/>
      <c r="M105" s="159"/>
      <c r="N105" s="158"/>
      <c r="O105" s="158"/>
      <c r="P105" s="158"/>
      <c r="Q105" s="158"/>
      <c r="R105" s="159"/>
      <c r="S105" s="159"/>
      <c r="T105" s="159"/>
      <c r="U105" s="159"/>
      <c r="V105" s="159"/>
      <c r="W105" s="159"/>
      <c r="X105" s="159"/>
      <c r="Y105" s="159"/>
      <c r="Z105" s="149"/>
      <c r="AA105" s="149"/>
      <c r="AB105" s="149"/>
      <c r="AC105" s="149"/>
      <c r="AD105" s="149"/>
      <c r="AE105" s="149"/>
      <c r="AF105" s="149"/>
      <c r="AG105" s="149" t="s">
        <v>142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1">
      <c r="A106" s="886">
        <v>32</v>
      </c>
      <c r="B106" s="887" t="s">
        <v>788</v>
      </c>
      <c r="C106" s="888" t="s">
        <v>789</v>
      </c>
      <c r="D106" s="889" t="s">
        <v>151</v>
      </c>
      <c r="E106" s="890">
        <v>7</v>
      </c>
      <c r="F106" s="891"/>
      <c r="G106" s="892">
        <f>ROUND(E106*F106,2)</f>
        <v>0</v>
      </c>
      <c r="H106" s="891"/>
      <c r="I106" s="892">
        <f>ROUND(E106*H106,2)</f>
        <v>0</v>
      </c>
      <c r="J106" s="891"/>
      <c r="K106" s="892">
        <f>ROUND(E106*J106,2)</f>
        <v>0</v>
      </c>
      <c r="L106" s="892">
        <v>21</v>
      </c>
      <c r="M106" s="892">
        <f>G106*(1+L106/100)</f>
        <v>0</v>
      </c>
      <c r="N106" s="890">
        <v>1.31E-3</v>
      </c>
      <c r="O106" s="890">
        <f>ROUND(E106*N106,2)</f>
        <v>0.01</v>
      </c>
      <c r="P106" s="890">
        <v>0</v>
      </c>
      <c r="Q106" s="890">
        <f>ROUND(E106*P106,2)</f>
        <v>0</v>
      </c>
      <c r="R106" s="892" t="s">
        <v>776</v>
      </c>
      <c r="S106" s="892" t="s">
        <v>125</v>
      </c>
      <c r="T106" s="893" t="s">
        <v>678</v>
      </c>
      <c r="U106" s="159">
        <v>0.79700000000000004</v>
      </c>
      <c r="V106" s="159">
        <f>ROUND(E106*U106,2)</f>
        <v>5.58</v>
      </c>
      <c r="W106" s="159"/>
      <c r="X106" s="159" t="s">
        <v>126</v>
      </c>
      <c r="Y106" s="159" t="s">
        <v>127</v>
      </c>
      <c r="Z106" s="149"/>
      <c r="AA106" s="149"/>
      <c r="AB106" s="149"/>
      <c r="AC106" s="149"/>
      <c r="AD106" s="149"/>
      <c r="AE106" s="149"/>
      <c r="AF106" s="149"/>
      <c r="AG106" s="149" t="s">
        <v>128</v>
      </c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2">
      <c r="A107" s="156"/>
      <c r="B107" s="157"/>
      <c r="C107" s="1050" t="s">
        <v>782</v>
      </c>
      <c r="D107" s="1051"/>
      <c r="E107" s="1051"/>
      <c r="F107" s="1051"/>
      <c r="G107" s="1051"/>
      <c r="H107" s="159"/>
      <c r="I107" s="159"/>
      <c r="J107" s="159"/>
      <c r="K107" s="159"/>
      <c r="L107" s="159"/>
      <c r="M107" s="159"/>
      <c r="N107" s="158"/>
      <c r="O107" s="158"/>
      <c r="P107" s="158"/>
      <c r="Q107" s="158"/>
      <c r="R107" s="159"/>
      <c r="S107" s="159"/>
      <c r="T107" s="159"/>
      <c r="U107" s="159"/>
      <c r="V107" s="159"/>
      <c r="W107" s="159"/>
      <c r="X107" s="159"/>
      <c r="Y107" s="159"/>
      <c r="Z107" s="149"/>
      <c r="AA107" s="149"/>
      <c r="AB107" s="149"/>
      <c r="AC107" s="149"/>
      <c r="AD107" s="149"/>
      <c r="AE107" s="149"/>
      <c r="AF107" s="149"/>
      <c r="AG107" s="149" t="s">
        <v>140</v>
      </c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2">
      <c r="A108" s="156"/>
      <c r="B108" s="157"/>
      <c r="C108" s="1052" t="s">
        <v>790</v>
      </c>
      <c r="D108" s="1053"/>
      <c r="E108" s="1053"/>
      <c r="F108" s="1053"/>
      <c r="G108" s="1053"/>
      <c r="H108" s="159"/>
      <c r="I108" s="159"/>
      <c r="J108" s="159"/>
      <c r="K108" s="159"/>
      <c r="L108" s="159"/>
      <c r="M108" s="159"/>
      <c r="N108" s="158"/>
      <c r="O108" s="158"/>
      <c r="P108" s="158"/>
      <c r="Q108" s="158"/>
      <c r="R108" s="159"/>
      <c r="S108" s="159"/>
      <c r="T108" s="159"/>
      <c r="U108" s="159"/>
      <c r="V108" s="159"/>
      <c r="W108" s="159"/>
      <c r="X108" s="159"/>
      <c r="Y108" s="159"/>
      <c r="Z108" s="149"/>
      <c r="AA108" s="149"/>
      <c r="AB108" s="149"/>
      <c r="AC108" s="149"/>
      <c r="AD108" s="149"/>
      <c r="AE108" s="149"/>
      <c r="AF108" s="149"/>
      <c r="AG108" s="149" t="s">
        <v>134</v>
      </c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3">
      <c r="A109" s="156"/>
      <c r="B109" s="157"/>
      <c r="C109" s="1052" t="s">
        <v>791</v>
      </c>
      <c r="D109" s="1053"/>
      <c r="E109" s="1053"/>
      <c r="F109" s="1053"/>
      <c r="G109" s="1053"/>
      <c r="H109" s="159"/>
      <c r="I109" s="159"/>
      <c r="J109" s="159"/>
      <c r="K109" s="159"/>
      <c r="L109" s="159"/>
      <c r="M109" s="159"/>
      <c r="N109" s="158"/>
      <c r="O109" s="158"/>
      <c r="P109" s="158"/>
      <c r="Q109" s="158"/>
      <c r="R109" s="159"/>
      <c r="S109" s="159"/>
      <c r="T109" s="159"/>
      <c r="U109" s="159"/>
      <c r="V109" s="159"/>
      <c r="W109" s="159"/>
      <c r="X109" s="159"/>
      <c r="Y109" s="159"/>
      <c r="Z109" s="149"/>
      <c r="AA109" s="149"/>
      <c r="AB109" s="149"/>
      <c r="AC109" s="149"/>
      <c r="AD109" s="149"/>
      <c r="AE109" s="149"/>
      <c r="AF109" s="149"/>
      <c r="AG109" s="149" t="s">
        <v>134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2">
      <c r="A110" s="156"/>
      <c r="B110" s="157"/>
      <c r="C110" s="190" t="s">
        <v>792</v>
      </c>
      <c r="D110" s="160"/>
      <c r="E110" s="161">
        <v>7</v>
      </c>
      <c r="F110" s="159"/>
      <c r="G110" s="159"/>
      <c r="H110" s="159"/>
      <c r="I110" s="159"/>
      <c r="J110" s="159"/>
      <c r="K110" s="159"/>
      <c r="L110" s="159"/>
      <c r="M110" s="159"/>
      <c r="N110" s="158"/>
      <c r="O110" s="158"/>
      <c r="P110" s="158"/>
      <c r="Q110" s="158"/>
      <c r="R110" s="159"/>
      <c r="S110" s="159"/>
      <c r="T110" s="159"/>
      <c r="U110" s="159"/>
      <c r="V110" s="159"/>
      <c r="W110" s="159"/>
      <c r="X110" s="159"/>
      <c r="Y110" s="159"/>
      <c r="Z110" s="149"/>
      <c r="AA110" s="149"/>
      <c r="AB110" s="149"/>
      <c r="AC110" s="149"/>
      <c r="AD110" s="149"/>
      <c r="AE110" s="149"/>
      <c r="AF110" s="149"/>
      <c r="AG110" s="149" t="s">
        <v>142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1">
      <c r="A111" s="886">
        <v>33</v>
      </c>
      <c r="B111" s="887" t="s">
        <v>793</v>
      </c>
      <c r="C111" s="888" t="s">
        <v>794</v>
      </c>
      <c r="D111" s="889" t="s">
        <v>160</v>
      </c>
      <c r="E111" s="890">
        <v>1</v>
      </c>
      <c r="F111" s="891"/>
      <c r="G111" s="892">
        <f>ROUND(E111*F111,2)</f>
        <v>0</v>
      </c>
      <c r="H111" s="891"/>
      <c r="I111" s="892">
        <f>ROUND(E111*H111,2)</f>
        <v>0</v>
      </c>
      <c r="J111" s="891"/>
      <c r="K111" s="892">
        <f>ROUND(E111*J111,2)</f>
        <v>0</v>
      </c>
      <c r="L111" s="892">
        <v>21</v>
      </c>
      <c r="M111" s="892">
        <f>G111*(1+L111/100)</f>
        <v>0</v>
      </c>
      <c r="N111" s="890">
        <v>0</v>
      </c>
      <c r="O111" s="890">
        <f>ROUND(E111*N111,2)</f>
        <v>0</v>
      </c>
      <c r="P111" s="890">
        <v>0</v>
      </c>
      <c r="Q111" s="890">
        <f>ROUND(E111*P111,2)</f>
        <v>0</v>
      </c>
      <c r="R111" s="892" t="s">
        <v>776</v>
      </c>
      <c r="S111" s="892" t="s">
        <v>125</v>
      </c>
      <c r="T111" s="893" t="s">
        <v>678</v>
      </c>
      <c r="U111" s="159">
        <v>0.157</v>
      </c>
      <c r="V111" s="159">
        <f>ROUND(E111*U111,2)</f>
        <v>0.16</v>
      </c>
      <c r="W111" s="159"/>
      <c r="X111" s="159" t="s">
        <v>126</v>
      </c>
      <c r="Y111" s="159" t="s">
        <v>127</v>
      </c>
      <c r="Z111" s="149"/>
      <c r="AA111" s="149"/>
      <c r="AB111" s="149"/>
      <c r="AC111" s="149"/>
      <c r="AD111" s="149"/>
      <c r="AE111" s="149"/>
      <c r="AF111" s="149"/>
      <c r="AG111" s="149" t="s">
        <v>128</v>
      </c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2">
      <c r="A112" s="156"/>
      <c r="B112" s="157"/>
      <c r="C112" s="1050" t="s">
        <v>795</v>
      </c>
      <c r="D112" s="1051"/>
      <c r="E112" s="1051"/>
      <c r="F112" s="1051"/>
      <c r="G112" s="1051"/>
      <c r="H112" s="159"/>
      <c r="I112" s="159"/>
      <c r="J112" s="159"/>
      <c r="K112" s="159"/>
      <c r="L112" s="159"/>
      <c r="M112" s="159"/>
      <c r="N112" s="158"/>
      <c r="O112" s="158"/>
      <c r="P112" s="158"/>
      <c r="Q112" s="158"/>
      <c r="R112" s="159"/>
      <c r="S112" s="159"/>
      <c r="T112" s="159"/>
      <c r="U112" s="159"/>
      <c r="V112" s="159"/>
      <c r="W112" s="159"/>
      <c r="X112" s="159"/>
      <c r="Y112" s="159"/>
      <c r="Z112" s="149"/>
      <c r="AA112" s="149"/>
      <c r="AB112" s="149"/>
      <c r="AC112" s="149"/>
      <c r="AD112" s="149"/>
      <c r="AE112" s="149"/>
      <c r="AF112" s="149"/>
      <c r="AG112" s="149" t="s">
        <v>140</v>
      </c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1">
      <c r="A113" s="886">
        <v>34</v>
      </c>
      <c r="B113" s="887" t="s">
        <v>796</v>
      </c>
      <c r="C113" s="888" t="s">
        <v>797</v>
      </c>
      <c r="D113" s="889" t="s">
        <v>160</v>
      </c>
      <c r="E113" s="890">
        <v>10</v>
      </c>
      <c r="F113" s="891"/>
      <c r="G113" s="892">
        <f>ROUND(E113*F113,2)</f>
        <v>0</v>
      </c>
      <c r="H113" s="891"/>
      <c r="I113" s="892">
        <f>ROUND(E113*H113,2)</f>
        <v>0</v>
      </c>
      <c r="J113" s="891"/>
      <c r="K113" s="892">
        <f>ROUND(E113*J113,2)</f>
        <v>0</v>
      </c>
      <c r="L113" s="892">
        <v>21</v>
      </c>
      <c r="M113" s="892">
        <f>G113*(1+L113/100)</f>
        <v>0</v>
      </c>
      <c r="N113" s="890">
        <v>0</v>
      </c>
      <c r="O113" s="890">
        <f>ROUND(E113*N113,2)</f>
        <v>0</v>
      </c>
      <c r="P113" s="890">
        <v>0</v>
      </c>
      <c r="Q113" s="890">
        <f>ROUND(E113*P113,2)</f>
        <v>0</v>
      </c>
      <c r="R113" s="892" t="s">
        <v>776</v>
      </c>
      <c r="S113" s="892" t="s">
        <v>125</v>
      </c>
      <c r="T113" s="893" t="s">
        <v>678</v>
      </c>
      <c r="U113" s="159">
        <v>0.17399999999999999</v>
      </c>
      <c r="V113" s="159">
        <f>ROUND(E113*U113,2)</f>
        <v>1.74</v>
      </c>
      <c r="W113" s="159"/>
      <c r="X113" s="159" t="s">
        <v>126</v>
      </c>
      <c r="Y113" s="159" t="s">
        <v>127</v>
      </c>
      <c r="Z113" s="149"/>
      <c r="AA113" s="149"/>
      <c r="AB113" s="149"/>
      <c r="AC113" s="149"/>
      <c r="AD113" s="149"/>
      <c r="AE113" s="149"/>
      <c r="AF113" s="149"/>
      <c r="AG113" s="149" t="s">
        <v>128</v>
      </c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2">
      <c r="A114" s="156"/>
      <c r="B114" s="157"/>
      <c r="C114" s="1050" t="s">
        <v>795</v>
      </c>
      <c r="D114" s="1051"/>
      <c r="E114" s="1051"/>
      <c r="F114" s="1051"/>
      <c r="G114" s="1051"/>
      <c r="H114" s="159"/>
      <c r="I114" s="159"/>
      <c r="J114" s="159"/>
      <c r="K114" s="159"/>
      <c r="L114" s="159"/>
      <c r="M114" s="159"/>
      <c r="N114" s="158"/>
      <c r="O114" s="158"/>
      <c r="P114" s="158"/>
      <c r="Q114" s="158"/>
      <c r="R114" s="159"/>
      <c r="S114" s="159"/>
      <c r="T114" s="159"/>
      <c r="U114" s="159"/>
      <c r="V114" s="159"/>
      <c r="W114" s="159"/>
      <c r="X114" s="159"/>
      <c r="Y114" s="159"/>
      <c r="Z114" s="149"/>
      <c r="AA114" s="149"/>
      <c r="AB114" s="149"/>
      <c r="AC114" s="149"/>
      <c r="AD114" s="149"/>
      <c r="AE114" s="149"/>
      <c r="AF114" s="149"/>
      <c r="AG114" s="149" t="s">
        <v>140</v>
      </c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1">
      <c r="A115" s="886">
        <v>35</v>
      </c>
      <c r="B115" s="887" t="s">
        <v>798</v>
      </c>
      <c r="C115" s="888" t="s">
        <v>799</v>
      </c>
      <c r="D115" s="889" t="s">
        <v>160</v>
      </c>
      <c r="E115" s="890">
        <v>1</v>
      </c>
      <c r="F115" s="891"/>
      <c r="G115" s="892">
        <f>ROUND(E115*F115,2)</f>
        <v>0</v>
      </c>
      <c r="H115" s="891"/>
      <c r="I115" s="892">
        <f>ROUND(E115*H115,2)</f>
        <v>0</v>
      </c>
      <c r="J115" s="891"/>
      <c r="K115" s="892">
        <f>ROUND(E115*J115,2)</f>
        <v>0</v>
      </c>
      <c r="L115" s="892">
        <v>21</v>
      </c>
      <c r="M115" s="892">
        <f>G115*(1+L115/100)</f>
        <v>0</v>
      </c>
      <c r="N115" s="890">
        <v>0</v>
      </c>
      <c r="O115" s="890">
        <f>ROUND(E115*N115,2)</f>
        <v>0</v>
      </c>
      <c r="P115" s="890">
        <v>0</v>
      </c>
      <c r="Q115" s="890">
        <f>ROUND(E115*P115,2)</f>
        <v>0</v>
      </c>
      <c r="R115" s="892" t="s">
        <v>776</v>
      </c>
      <c r="S115" s="892" t="s">
        <v>125</v>
      </c>
      <c r="T115" s="893" t="s">
        <v>678</v>
      </c>
      <c r="U115" s="159">
        <v>0.25900000000000001</v>
      </c>
      <c r="V115" s="159">
        <f>ROUND(E115*U115,2)</f>
        <v>0.26</v>
      </c>
      <c r="W115" s="159"/>
      <c r="X115" s="159" t="s">
        <v>126</v>
      </c>
      <c r="Y115" s="159" t="s">
        <v>127</v>
      </c>
      <c r="Z115" s="149"/>
      <c r="AA115" s="149"/>
      <c r="AB115" s="149"/>
      <c r="AC115" s="149"/>
      <c r="AD115" s="149"/>
      <c r="AE115" s="149"/>
      <c r="AF115" s="149"/>
      <c r="AG115" s="149" t="s">
        <v>128</v>
      </c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2">
      <c r="A116" s="156"/>
      <c r="B116" s="157"/>
      <c r="C116" s="1050" t="s">
        <v>795</v>
      </c>
      <c r="D116" s="1051"/>
      <c r="E116" s="1051"/>
      <c r="F116" s="1051"/>
      <c r="G116" s="1051"/>
      <c r="H116" s="159"/>
      <c r="I116" s="159"/>
      <c r="J116" s="159"/>
      <c r="K116" s="159"/>
      <c r="L116" s="159"/>
      <c r="M116" s="159"/>
      <c r="N116" s="158"/>
      <c r="O116" s="158"/>
      <c r="P116" s="158"/>
      <c r="Q116" s="158"/>
      <c r="R116" s="159"/>
      <c r="S116" s="159"/>
      <c r="T116" s="159"/>
      <c r="U116" s="159"/>
      <c r="V116" s="159"/>
      <c r="W116" s="159"/>
      <c r="X116" s="159"/>
      <c r="Y116" s="159"/>
      <c r="Z116" s="149"/>
      <c r="AA116" s="149"/>
      <c r="AB116" s="149"/>
      <c r="AC116" s="149"/>
      <c r="AD116" s="149"/>
      <c r="AE116" s="149"/>
      <c r="AF116" s="149"/>
      <c r="AG116" s="149" t="s">
        <v>140</v>
      </c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1">
      <c r="A117" s="886">
        <v>36</v>
      </c>
      <c r="B117" s="887" t="s">
        <v>800</v>
      </c>
      <c r="C117" s="888" t="s">
        <v>801</v>
      </c>
      <c r="D117" s="889" t="s">
        <v>151</v>
      </c>
      <c r="E117" s="890">
        <v>12</v>
      </c>
      <c r="F117" s="891"/>
      <c r="G117" s="892">
        <f>ROUND(E117*F117,2)</f>
        <v>0</v>
      </c>
      <c r="H117" s="891"/>
      <c r="I117" s="892">
        <f>ROUND(E117*H117,2)</f>
        <v>0</v>
      </c>
      <c r="J117" s="891"/>
      <c r="K117" s="892">
        <f>ROUND(E117*J117,2)</f>
        <v>0</v>
      </c>
      <c r="L117" s="892">
        <v>21</v>
      </c>
      <c r="M117" s="892">
        <f>G117*(1+L117/100)</f>
        <v>0</v>
      </c>
      <c r="N117" s="890">
        <v>0</v>
      </c>
      <c r="O117" s="890">
        <f>ROUND(E117*N117,2)</f>
        <v>0</v>
      </c>
      <c r="P117" s="890">
        <v>0</v>
      </c>
      <c r="Q117" s="890">
        <f>ROUND(E117*P117,2)</f>
        <v>0</v>
      </c>
      <c r="R117" s="892" t="s">
        <v>776</v>
      </c>
      <c r="S117" s="892" t="s">
        <v>125</v>
      </c>
      <c r="T117" s="893" t="s">
        <v>678</v>
      </c>
      <c r="U117" s="159">
        <v>5.8999999999999997E-2</v>
      </c>
      <c r="V117" s="159">
        <f>ROUND(E117*U117,2)</f>
        <v>0.71</v>
      </c>
      <c r="W117" s="159"/>
      <c r="X117" s="159" t="s">
        <v>126</v>
      </c>
      <c r="Y117" s="159" t="s">
        <v>127</v>
      </c>
      <c r="Z117" s="149"/>
      <c r="AA117" s="149"/>
      <c r="AB117" s="149"/>
      <c r="AC117" s="149"/>
      <c r="AD117" s="149"/>
      <c r="AE117" s="149"/>
      <c r="AF117" s="149"/>
      <c r="AG117" s="149" t="s">
        <v>128</v>
      </c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2">
      <c r="A118" s="156"/>
      <c r="B118" s="157"/>
      <c r="C118" s="190" t="s">
        <v>802</v>
      </c>
      <c r="D118" s="160"/>
      <c r="E118" s="161">
        <v>0.5</v>
      </c>
      <c r="F118" s="159"/>
      <c r="G118" s="159"/>
      <c r="H118" s="159"/>
      <c r="I118" s="159"/>
      <c r="J118" s="159"/>
      <c r="K118" s="159"/>
      <c r="L118" s="159"/>
      <c r="M118" s="159"/>
      <c r="N118" s="158"/>
      <c r="O118" s="158"/>
      <c r="P118" s="158"/>
      <c r="Q118" s="158"/>
      <c r="R118" s="159"/>
      <c r="S118" s="159"/>
      <c r="T118" s="159"/>
      <c r="U118" s="159"/>
      <c r="V118" s="159"/>
      <c r="W118" s="159"/>
      <c r="X118" s="159"/>
      <c r="Y118" s="159"/>
      <c r="Z118" s="149"/>
      <c r="AA118" s="149"/>
      <c r="AB118" s="149"/>
      <c r="AC118" s="149"/>
      <c r="AD118" s="149"/>
      <c r="AE118" s="149"/>
      <c r="AF118" s="149"/>
      <c r="AG118" s="149" t="s">
        <v>142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3">
      <c r="A119" s="156"/>
      <c r="B119" s="157"/>
      <c r="C119" s="190" t="s">
        <v>803</v>
      </c>
      <c r="D119" s="160"/>
      <c r="E119" s="161">
        <v>4.5</v>
      </c>
      <c r="F119" s="159"/>
      <c r="G119" s="159"/>
      <c r="H119" s="159"/>
      <c r="I119" s="159"/>
      <c r="J119" s="159"/>
      <c r="K119" s="159"/>
      <c r="L119" s="159"/>
      <c r="M119" s="159"/>
      <c r="N119" s="158"/>
      <c r="O119" s="158"/>
      <c r="P119" s="158"/>
      <c r="Q119" s="158"/>
      <c r="R119" s="159"/>
      <c r="S119" s="159"/>
      <c r="T119" s="159"/>
      <c r="U119" s="159"/>
      <c r="V119" s="159"/>
      <c r="W119" s="159"/>
      <c r="X119" s="159"/>
      <c r="Y119" s="159"/>
      <c r="Z119" s="149"/>
      <c r="AA119" s="149"/>
      <c r="AB119" s="149"/>
      <c r="AC119" s="149"/>
      <c r="AD119" s="149"/>
      <c r="AE119" s="149"/>
      <c r="AF119" s="149"/>
      <c r="AG119" s="149" t="s">
        <v>142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3">
      <c r="A120" s="156"/>
      <c r="B120" s="157"/>
      <c r="C120" s="190" t="s">
        <v>804</v>
      </c>
      <c r="D120" s="160"/>
      <c r="E120" s="161">
        <v>7</v>
      </c>
      <c r="F120" s="159"/>
      <c r="G120" s="159"/>
      <c r="H120" s="159"/>
      <c r="I120" s="159"/>
      <c r="J120" s="159"/>
      <c r="K120" s="159"/>
      <c r="L120" s="159"/>
      <c r="M120" s="159"/>
      <c r="N120" s="158"/>
      <c r="O120" s="158"/>
      <c r="P120" s="158"/>
      <c r="Q120" s="158"/>
      <c r="R120" s="159"/>
      <c r="S120" s="159"/>
      <c r="T120" s="159"/>
      <c r="U120" s="159"/>
      <c r="V120" s="159"/>
      <c r="W120" s="159"/>
      <c r="X120" s="159"/>
      <c r="Y120" s="159"/>
      <c r="Z120" s="149"/>
      <c r="AA120" s="149"/>
      <c r="AB120" s="149"/>
      <c r="AC120" s="149"/>
      <c r="AD120" s="149"/>
      <c r="AE120" s="149"/>
      <c r="AF120" s="149"/>
      <c r="AG120" s="149" t="s">
        <v>142</v>
      </c>
      <c r="AH120" s="149">
        <v>0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>
      <c r="A121" s="886">
        <v>37</v>
      </c>
      <c r="B121" s="887" t="s">
        <v>805</v>
      </c>
      <c r="C121" s="888" t="s">
        <v>806</v>
      </c>
      <c r="D121" s="889" t="s">
        <v>208</v>
      </c>
      <c r="E121" s="890">
        <v>1.1480000000000001E-2</v>
      </c>
      <c r="F121" s="891"/>
      <c r="G121" s="892">
        <f>ROUND(E121*F121,2)</f>
        <v>0</v>
      </c>
      <c r="H121" s="891"/>
      <c r="I121" s="892">
        <f>ROUND(E121*H121,2)</f>
        <v>0</v>
      </c>
      <c r="J121" s="891"/>
      <c r="K121" s="892">
        <f>ROUND(E121*J121,2)</f>
        <v>0</v>
      </c>
      <c r="L121" s="892">
        <v>21</v>
      </c>
      <c r="M121" s="892">
        <f>G121*(1+L121/100)</f>
        <v>0</v>
      </c>
      <c r="N121" s="890">
        <v>0</v>
      </c>
      <c r="O121" s="890">
        <f>ROUND(E121*N121,2)</f>
        <v>0</v>
      </c>
      <c r="P121" s="890">
        <v>0</v>
      </c>
      <c r="Q121" s="890">
        <f>ROUND(E121*P121,2)</f>
        <v>0</v>
      </c>
      <c r="R121" s="892" t="s">
        <v>776</v>
      </c>
      <c r="S121" s="892" t="s">
        <v>125</v>
      </c>
      <c r="T121" s="893" t="s">
        <v>678</v>
      </c>
      <c r="U121" s="159">
        <v>1.47</v>
      </c>
      <c r="V121" s="159">
        <f>ROUND(E121*U121,2)</f>
        <v>0.02</v>
      </c>
      <c r="W121" s="159"/>
      <c r="X121" s="159" t="s">
        <v>126</v>
      </c>
      <c r="Y121" s="159" t="s">
        <v>127</v>
      </c>
      <c r="Z121" s="149"/>
      <c r="AA121" s="149"/>
      <c r="AB121" s="149"/>
      <c r="AC121" s="149"/>
      <c r="AD121" s="149"/>
      <c r="AE121" s="149"/>
      <c r="AF121" s="149"/>
      <c r="AG121" s="149" t="s">
        <v>766</v>
      </c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2">
      <c r="A122" s="156"/>
      <c r="B122" s="157"/>
      <c r="C122" s="1050" t="s">
        <v>807</v>
      </c>
      <c r="D122" s="1051"/>
      <c r="E122" s="1051"/>
      <c r="F122" s="1051"/>
      <c r="G122" s="1051"/>
      <c r="H122" s="159"/>
      <c r="I122" s="159"/>
      <c r="J122" s="159"/>
      <c r="K122" s="159"/>
      <c r="L122" s="159"/>
      <c r="M122" s="159"/>
      <c r="N122" s="158"/>
      <c r="O122" s="158"/>
      <c r="P122" s="158"/>
      <c r="Q122" s="158"/>
      <c r="R122" s="159"/>
      <c r="S122" s="159"/>
      <c r="T122" s="159"/>
      <c r="U122" s="159"/>
      <c r="V122" s="159"/>
      <c r="W122" s="159"/>
      <c r="X122" s="159"/>
      <c r="Y122" s="159"/>
      <c r="Z122" s="149"/>
      <c r="AA122" s="149"/>
      <c r="AB122" s="149"/>
      <c r="AC122" s="149"/>
      <c r="AD122" s="149"/>
      <c r="AE122" s="149"/>
      <c r="AF122" s="149"/>
      <c r="AG122" s="149" t="s">
        <v>140</v>
      </c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2">
      <c r="A123" s="156"/>
      <c r="B123" s="157"/>
      <c r="C123" s="190" t="s">
        <v>757</v>
      </c>
      <c r="D123" s="160"/>
      <c r="E123" s="161"/>
      <c r="F123" s="159"/>
      <c r="G123" s="159"/>
      <c r="H123" s="159"/>
      <c r="I123" s="159"/>
      <c r="J123" s="159"/>
      <c r="K123" s="159"/>
      <c r="L123" s="159"/>
      <c r="M123" s="159"/>
      <c r="N123" s="158"/>
      <c r="O123" s="158"/>
      <c r="P123" s="158"/>
      <c r="Q123" s="158"/>
      <c r="R123" s="159"/>
      <c r="S123" s="159"/>
      <c r="T123" s="159"/>
      <c r="U123" s="159"/>
      <c r="V123" s="159"/>
      <c r="W123" s="159"/>
      <c r="X123" s="159"/>
      <c r="Y123" s="159"/>
      <c r="Z123" s="149"/>
      <c r="AA123" s="149"/>
      <c r="AB123" s="149"/>
      <c r="AC123" s="149"/>
      <c r="AD123" s="149"/>
      <c r="AE123" s="149"/>
      <c r="AF123" s="149"/>
      <c r="AG123" s="149" t="s">
        <v>142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3">
      <c r="A124" s="156"/>
      <c r="B124" s="157"/>
      <c r="C124" s="190" t="s">
        <v>808</v>
      </c>
      <c r="D124" s="160"/>
      <c r="E124" s="161"/>
      <c r="F124" s="159"/>
      <c r="G124" s="159"/>
      <c r="H124" s="159"/>
      <c r="I124" s="159"/>
      <c r="J124" s="159"/>
      <c r="K124" s="159"/>
      <c r="L124" s="159"/>
      <c r="M124" s="159"/>
      <c r="N124" s="158"/>
      <c r="O124" s="158"/>
      <c r="P124" s="158"/>
      <c r="Q124" s="158"/>
      <c r="R124" s="159"/>
      <c r="S124" s="159"/>
      <c r="T124" s="159"/>
      <c r="U124" s="159"/>
      <c r="V124" s="159"/>
      <c r="W124" s="159"/>
      <c r="X124" s="159"/>
      <c r="Y124" s="159"/>
      <c r="Z124" s="149"/>
      <c r="AA124" s="149"/>
      <c r="AB124" s="149"/>
      <c r="AC124" s="149"/>
      <c r="AD124" s="149"/>
      <c r="AE124" s="149"/>
      <c r="AF124" s="149"/>
      <c r="AG124" s="149" t="s">
        <v>142</v>
      </c>
      <c r="AH124" s="149">
        <v>0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3">
      <c r="A125" s="156"/>
      <c r="B125" s="157"/>
      <c r="C125" s="190" t="s">
        <v>809</v>
      </c>
      <c r="D125" s="160"/>
      <c r="E125" s="161">
        <v>0.01</v>
      </c>
      <c r="F125" s="159"/>
      <c r="G125" s="159"/>
      <c r="H125" s="159"/>
      <c r="I125" s="159"/>
      <c r="J125" s="159"/>
      <c r="K125" s="159"/>
      <c r="L125" s="159"/>
      <c r="M125" s="159"/>
      <c r="N125" s="158"/>
      <c r="O125" s="158"/>
      <c r="P125" s="158"/>
      <c r="Q125" s="158"/>
      <c r="R125" s="159"/>
      <c r="S125" s="159"/>
      <c r="T125" s="159"/>
      <c r="U125" s="159"/>
      <c r="V125" s="159"/>
      <c r="W125" s="159"/>
      <c r="X125" s="159"/>
      <c r="Y125" s="159"/>
      <c r="Z125" s="149"/>
      <c r="AA125" s="149"/>
      <c r="AB125" s="149"/>
      <c r="AC125" s="149"/>
      <c r="AD125" s="149"/>
      <c r="AE125" s="149"/>
      <c r="AF125" s="149"/>
      <c r="AG125" s="149" t="s">
        <v>142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ht="22.5" outlineLevel="1">
      <c r="A126" s="886">
        <v>38</v>
      </c>
      <c r="B126" s="887" t="s">
        <v>810</v>
      </c>
      <c r="C126" s="888" t="s">
        <v>811</v>
      </c>
      <c r="D126" s="889" t="s">
        <v>208</v>
      </c>
      <c r="E126" s="890">
        <v>1.1480000000000001E-2</v>
      </c>
      <c r="F126" s="891"/>
      <c r="G126" s="892">
        <f>ROUND(E126*F126,2)</f>
        <v>0</v>
      </c>
      <c r="H126" s="891"/>
      <c r="I126" s="892">
        <f>ROUND(E126*H126,2)</f>
        <v>0</v>
      </c>
      <c r="J126" s="891"/>
      <c r="K126" s="892">
        <f>ROUND(E126*J126,2)</f>
        <v>0</v>
      </c>
      <c r="L126" s="892">
        <v>21</v>
      </c>
      <c r="M126" s="892">
        <f>G126*(1+L126/100)</f>
        <v>0</v>
      </c>
      <c r="N126" s="890">
        <v>0</v>
      </c>
      <c r="O126" s="890">
        <f>ROUND(E126*N126,2)</f>
        <v>0</v>
      </c>
      <c r="P126" s="890">
        <v>0</v>
      </c>
      <c r="Q126" s="890">
        <f>ROUND(E126*P126,2)</f>
        <v>0</v>
      </c>
      <c r="R126" s="892" t="s">
        <v>776</v>
      </c>
      <c r="S126" s="892" t="s">
        <v>125</v>
      </c>
      <c r="T126" s="893" t="s">
        <v>678</v>
      </c>
      <c r="U126" s="159">
        <v>0.81100000000000005</v>
      </c>
      <c r="V126" s="159">
        <f>ROUND(E126*U126,2)</f>
        <v>0.01</v>
      </c>
      <c r="W126" s="159"/>
      <c r="X126" s="159" t="s">
        <v>126</v>
      </c>
      <c r="Y126" s="159" t="s">
        <v>127</v>
      </c>
      <c r="Z126" s="149"/>
      <c r="AA126" s="149"/>
      <c r="AB126" s="149"/>
      <c r="AC126" s="149"/>
      <c r="AD126" s="149"/>
      <c r="AE126" s="149"/>
      <c r="AF126" s="149"/>
      <c r="AG126" s="149" t="s">
        <v>766</v>
      </c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2">
      <c r="A127" s="156"/>
      <c r="B127" s="157"/>
      <c r="C127" s="1050" t="s">
        <v>807</v>
      </c>
      <c r="D127" s="1051"/>
      <c r="E127" s="1051"/>
      <c r="F127" s="1051"/>
      <c r="G127" s="1051"/>
      <c r="H127" s="159"/>
      <c r="I127" s="159"/>
      <c r="J127" s="159"/>
      <c r="K127" s="159"/>
      <c r="L127" s="159"/>
      <c r="M127" s="159"/>
      <c r="N127" s="158"/>
      <c r="O127" s="158"/>
      <c r="P127" s="158"/>
      <c r="Q127" s="158"/>
      <c r="R127" s="159"/>
      <c r="S127" s="159"/>
      <c r="T127" s="159"/>
      <c r="U127" s="159"/>
      <c r="V127" s="159"/>
      <c r="W127" s="159"/>
      <c r="X127" s="159"/>
      <c r="Y127" s="159"/>
      <c r="Z127" s="149"/>
      <c r="AA127" s="149"/>
      <c r="AB127" s="149"/>
      <c r="AC127" s="149"/>
      <c r="AD127" s="149"/>
      <c r="AE127" s="149"/>
      <c r="AF127" s="149"/>
      <c r="AG127" s="149" t="s">
        <v>140</v>
      </c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2">
      <c r="A128" s="156"/>
      <c r="B128" s="157"/>
      <c r="C128" s="190" t="s">
        <v>757</v>
      </c>
      <c r="D128" s="160"/>
      <c r="E128" s="161"/>
      <c r="F128" s="159"/>
      <c r="G128" s="159"/>
      <c r="H128" s="159"/>
      <c r="I128" s="159"/>
      <c r="J128" s="159"/>
      <c r="K128" s="159"/>
      <c r="L128" s="159"/>
      <c r="M128" s="159"/>
      <c r="N128" s="158"/>
      <c r="O128" s="158"/>
      <c r="P128" s="158"/>
      <c r="Q128" s="158"/>
      <c r="R128" s="159"/>
      <c r="S128" s="159"/>
      <c r="T128" s="159"/>
      <c r="U128" s="159"/>
      <c r="V128" s="159"/>
      <c r="W128" s="159"/>
      <c r="X128" s="159"/>
      <c r="Y128" s="159"/>
      <c r="Z128" s="149"/>
      <c r="AA128" s="149"/>
      <c r="AB128" s="149"/>
      <c r="AC128" s="149"/>
      <c r="AD128" s="149"/>
      <c r="AE128" s="149"/>
      <c r="AF128" s="149"/>
      <c r="AG128" s="149" t="s">
        <v>142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3">
      <c r="A129" s="156"/>
      <c r="B129" s="157"/>
      <c r="C129" s="190" t="s">
        <v>808</v>
      </c>
      <c r="D129" s="160"/>
      <c r="E129" s="161"/>
      <c r="F129" s="159"/>
      <c r="G129" s="159"/>
      <c r="H129" s="159"/>
      <c r="I129" s="159"/>
      <c r="J129" s="159"/>
      <c r="K129" s="159"/>
      <c r="L129" s="159"/>
      <c r="M129" s="159"/>
      <c r="N129" s="158"/>
      <c r="O129" s="158"/>
      <c r="P129" s="158"/>
      <c r="Q129" s="158"/>
      <c r="R129" s="159"/>
      <c r="S129" s="159"/>
      <c r="T129" s="159"/>
      <c r="U129" s="159"/>
      <c r="V129" s="159"/>
      <c r="W129" s="159"/>
      <c r="X129" s="159"/>
      <c r="Y129" s="159"/>
      <c r="Z129" s="149"/>
      <c r="AA129" s="149"/>
      <c r="AB129" s="149"/>
      <c r="AC129" s="149"/>
      <c r="AD129" s="149"/>
      <c r="AE129" s="149"/>
      <c r="AF129" s="149"/>
      <c r="AG129" s="149" t="s">
        <v>142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3">
      <c r="A130" s="156"/>
      <c r="B130" s="157"/>
      <c r="C130" s="190" t="s">
        <v>809</v>
      </c>
      <c r="D130" s="160"/>
      <c r="E130" s="161">
        <v>0.01</v>
      </c>
      <c r="F130" s="159"/>
      <c r="G130" s="159"/>
      <c r="H130" s="159"/>
      <c r="I130" s="159"/>
      <c r="J130" s="159"/>
      <c r="K130" s="159"/>
      <c r="L130" s="159"/>
      <c r="M130" s="159"/>
      <c r="N130" s="158"/>
      <c r="O130" s="158"/>
      <c r="P130" s="158"/>
      <c r="Q130" s="158"/>
      <c r="R130" s="159"/>
      <c r="S130" s="159"/>
      <c r="T130" s="159"/>
      <c r="U130" s="159"/>
      <c r="V130" s="159"/>
      <c r="W130" s="159"/>
      <c r="X130" s="159"/>
      <c r="Y130" s="159"/>
      <c r="Z130" s="149"/>
      <c r="AA130" s="149"/>
      <c r="AB130" s="149"/>
      <c r="AC130" s="149"/>
      <c r="AD130" s="149"/>
      <c r="AE130" s="149"/>
      <c r="AF130" s="149"/>
      <c r="AG130" s="149" t="s">
        <v>142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ht="22.5" outlineLevel="1">
      <c r="A131" s="886">
        <v>39</v>
      </c>
      <c r="B131" s="887" t="s">
        <v>812</v>
      </c>
      <c r="C131" s="888" t="s">
        <v>813</v>
      </c>
      <c r="D131" s="889" t="s">
        <v>208</v>
      </c>
      <c r="E131" s="890">
        <v>1.1480000000000001E-2</v>
      </c>
      <c r="F131" s="891"/>
      <c r="G131" s="892">
        <f>ROUND(E131*F131,2)</f>
        <v>0</v>
      </c>
      <c r="H131" s="891"/>
      <c r="I131" s="892">
        <f>ROUND(E131*H131,2)</f>
        <v>0</v>
      </c>
      <c r="J131" s="891"/>
      <c r="K131" s="892">
        <f>ROUND(E131*J131,2)</f>
        <v>0</v>
      </c>
      <c r="L131" s="892">
        <v>21</v>
      </c>
      <c r="M131" s="892">
        <f>G131*(1+L131/100)</f>
        <v>0</v>
      </c>
      <c r="N131" s="890">
        <v>0</v>
      </c>
      <c r="O131" s="890">
        <f>ROUND(E131*N131,2)</f>
        <v>0</v>
      </c>
      <c r="P131" s="890">
        <v>0</v>
      </c>
      <c r="Q131" s="890">
        <f>ROUND(E131*P131,2)</f>
        <v>0</v>
      </c>
      <c r="R131" s="892" t="s">
        <v>776</v>
      </c>
      <c r="S131" s="892" t="s">
        <v>125</v>
      </c>
      <c r="T131" s="893" t="s">
        <v>678</v>
      </c>
      <c r="U131" s="159">
        <v>0</v>
      </c>
      <c r="V131" s="159">
        <f>ROUND(E131*U131,2)</f>
        <v>0</v>
      </c>
      <c r="W131" s="159"/>
      <c r="X131" s="159" t="s">
        <v>126</v>
      </c>
      <c r="Y131" s="159" t="s">
        <v>127</v>
      </c>
      <c r="Z131" s="149"/>
      <c r="AA131" s="149"/>
      <c r="AB131" s="149"/>
      <c r="AC131" s="149"/>
      <c r="AD131" s="149"/>
      <c r="AE131" s="149"/>
      <c r="AF131" s="149"/>
      <c r="AG131" s="149" t="s">
        <v>766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2">
      <c r="A132" s="156"/>
      <c r="B132" s="157"/>
      <c r="C132" s="1050" t="s">
        <v>807</v>
      </c>
      <c r="D132" s="1051"/>
      <c r="E132" s="1051"/>
      <c r="F132" s="1051"/>
      <c r="G132" s="1051"/>
      <c r="H132" s="159"/>
      <c r="I132" s="159"/>
      <c r="J132" s="159"/>
      <c r="K132" s="159"/>
      <c r="L132" s="159"/>
      <c r="M132" s="159"/>
      <c r="N132" s="158"/>
      <c r="O132" s="158"/>
      <c r="P132" s="158"/>
      <c r="Q132" s="158"/>
      <c r="R132" s="159"/>
      <c r="S132" s="159"/>
      <c r="T132" s="159"/>
      <c r="U132" s="159"/>
      <c r="V132" s="159"/>
      <c r="W132" s="159"/>
      <c r="X132" s="159"/>
      <c r="Y132" s="159"/>
      <c r="Z132" s="149"/>
      <c r="AA132" s="149"/>
      <c r="AB132" s="149"/>
      <c r="AC132" s="149"/>
      <c r="AD132" s="149"/>
      <c r="AE132" s="149"/>
      <c r="AF132" s="149"/>
      <c r="AG132" s="149" t="s">
        <v>140</v>
      </c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2">
      <c r="A133" s="156"/>
      <c r="B133" s="157"/>
      <c r="C133" s="190" t="s">
        <v>757</v>
      </c>
      <c r="D133" s="160"/>
      <c r="E133" s="161"/>
      <c r="F133" s="159"/>
      <c r="G133" s="159"/>
      <c r="H133" s="159"/>
      <c r="I133" s="159"/>
      <c r="J133" s="159"/>
      <c r="K133" s="159"/>
      <c r="L133" s="159"/>
      <c r="M133" s="159"/>
      <c r="N133" s="158"/>
      <c r="O133" s="158"/>
      <c r="P133" s="158"/>
      <c r="Q133" s="158"/>
      <c r="R133" s="159"/>
      <c r="S133" s="159"/>
      <c r="T133" s="159"/>
      <c r="U133" s="159"/>
      <c r="V133" s="159"/>
      <c r="W133" s="159"/>
      <c r="X133" s="159"/>
      <c r="Y133" s="159"/>
      <c r="Z133" s="149"/>
      <c r="AA133" s="149"/>
      <c r="AB133" s="149"/>
      <c r="AC133" s="149"/>
      <c r="AD133" s="149"/>
      <c r="AE133" s="149"/>
      <c r="AF133" s="149"/>
      <c r="AG133" s="149" t="s">
        <v>142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3">
      <c r="A134" s="156"/>
      <c r="B134" s="157"/>
      <c r="C134" s="190" t="s">
        <v>808</v>
      </c>
      <c r="D134" s="160"/>
      <c r="E134" s="161"/>
      <c r="F134" s="159"/>
      <c r="G134" s="159"/>
      <c r="H134" s="159"/>
      <c r="I134" s="159"/>
      <c r="J134" s="159"/>
      <c r="K134" s="159"/>
      <c r="L134" s="159"/>
      <c r="M134" s="159"/>
      <c r="N134" s="158"/>
      <c r="O134" s="158"/>
      <c r="P134" s="158"/>
      <c r="Q134" s="158"/>
      <c r="R134" s="159"/>
      <c r="S134" s="159"/>
      <c r="T134" s="159"/>
      <c r="U134" s="159"/>
      <c r="V134" s="159"/>
      <c r="W134" s="159"/>
      <c r="X134" s="159"/>
      <c r="Y134" s="159"/>
      <c r="Z134" s="149"/>
      <c r="AA134" s="149"/>
      <c r="AB134" s="149"/>
      <c r="AC134" s="149"/>
      <c r="AD134" s="149"/>
      <c r="AE134" s="149"/>
      <c r="AF134" s="149"/>
      <c r="AG134" s="149" t="s">
        <v>142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3">
      <c r="A135" s="156"/>
      <c r="B135" s="157"/>
      <c r="C135" s="190" t="s">
        <v>809</v>
      </c>
      <c r="D135" s="160"/>
      <c r="E135" s="161">
        <v>0.01</v>
      </c>
      <c r="F135" s="159"/>
      <c r="G135" s="159"/>
      <c r="H135" s="159"/>
      <c r="I135" s="159"/>
      <c r="J135" s="159"/>
      <c r="K135" s="159"/>
      <c r="L135" s="159"/>
      <c r="M135" s="159"/>
      <c r="N135" s="158"/>
      <c r="O135" s="158"/>
      <c r="P135" s="158"/>
      <c r="Q135" s="158"/>
      <c r="R135" s="159"/>
      <c r="S135" s="159"/>
      <c r="T135" s="159"/>
      <c r="U135" s="159"/>
      <c r="V135" s="159"/>
      <c r="W135" s="159"/>
      <c r="X135" s="159"/>
      <c r="Y135" s="159"/>
      <c r="Z135" s="149"/>
      <c r="AA135" s="149"/>
      <c r="AB135" s="149"/>
      <c r="AC135" s="149"/>
      <c r="AD135" s="149"/>
      <c r="AE135" s="149"/>
      <c r="AF135" s="149"/>
      <c r="AG135" s="149" t="s">
        <v>142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>
      <c r="A136" s="879" t="s">
        <v>119</v>
      </c>
      <c r="B136" s="880" t="s">
        <v>670</v>
      </c>
      <c r="C136" s="881" t="s">
        <v>671</v>
      </c>
      <c r="D136" s="882"/>
      <c r="E136" s="883"/>
      <c r="F136" s="884"/>
      <c r="G136" s="884">
        <f>SUMIF(AG137:AG220,"&lt;&gt;NOR",G137:G220)</f>
        <v>0</v>
      </c>
      <c r="H136" s="884"/>
      <c r="I136" s="884">
        <f>SUM(I137:I220)</f>
        <v>0</v>
      </c>
      <c r="J136" s="884"/>
      <c r="K136" s="884">
        <f>SUM(K137:K220)</f>
        <v>0</v>
      </c>
      <c r="L136" s="884"/>
      <c r="M136" s="884">
        <f>SUM(M137:M220)</f>
        <v>0</v>
      </c>
      <c r="N136" s="883"/>
      <c r="O136" s="883">
        <f>SUM(O137:O220)</f>
        <v>0.03</v>
      </c>
      <c r="P136" s="883"/>
      <c r="Q136" s="883">
        <f>SUM(Q137:Q220)</f>
        <v>0.06</v>
      </c>
      <c r="R136" s="884"/>
      <c r="S136" s="884"/>
      <c r="T136" s="885"/>
      <c r="U136" s="164"/>
      <c r="V136" s="164">
        <f>SUM(V137:V220)</f>
        <v>42.61999999999999</v>
      </c>
      <c r="W136" s="164"/>
      <c r="X136" s="164"/>
      <c r="Y136" s="164"/>
      <c r="AG136" t="s">
        <v>120</v>
      </c>
    </row>
    <row r="137" spans="1:60" outlineLevel="1">
      <c r="A137" s="894">
        <v>40</v>
      </c>
      <c r="B137" s="895" t="s">
        <v>814</v>
      </c>
      <c r="C137" s="896" t="s">
        <v>815</v>
      </c>
      <c r="D137" s="897" t="s">
        <v>151</v>
      </c>
      <c r="E137" s="898">
        <v>30</v>
      </c>
      <c r="F137" s="899"/>
      <c r="G137" s="900">
        <f>ROUND(E137*F137,2)</f>
        <v>0</v>
      </c>
      <c r="H137" s="899"/>
      <c r="I137" s="900">
        <f>ROUND(E137*H137,2)</f>
        <v>0</v>
      </c>
      <c r="J137" s="899"/>
      <c r="K137" s="900">
        <f>ROUND(E137*J137,2)</f>
        <v>0</v>
      </c>
      <c r="L137" s="900">
        <v>21</v>
      </c>
      <c r="M137" s="900">
        <f>G137*(1+L137/100)</f>
        <v>0</v>
      </c>
      <c r="N137" s="898">
        <v>0</v>
      </c>
      <c r="O137" s="898">
        <f>ROUND(E137*N137,2)</f>
        <v>0</v>
      </c>
      <c r="P137" s="898">
        <v>2.1299999999999999E-3</v>
      </c>
      <c r="Q137" s="898">
        <f>ROUND(E137*P137,2)</f>
        <v>0.06</v>
      </c>
      <c r="R137" s="900" t="s">
        <v>776</v>
      </c>
      <c r="S137" s="900" t="s">
        <v>125</v>
      </c>
      <c r="T137" s="901" t="s">
        <v>678</v>
      </c>
      <c r="U137" s="159">
        <v>0.17299999999999999</v>
      </c>
      <c r="V137" s="159">
        <f>ROUND(E137*U137,2)</f>
        <v>5.19</v>
      </c>
      <c r="W137" s="159"/>
      <c r="X137" s="159" t="s">
        <v>126</v>
      </c>
      <c r="Y137" s="159" t="s">
        <v>127</v>
      </c>
      <c r="Z137" s="149"/>
      <c r="AA137" s="149"/>
      <c r="AB137" s="149"/>
      <c r="AC137" s="149"/>
      <c r="AD137" s="149"/>
      <c r="AE137" s="149"/>
      <c r="AF137" s="149"/>
      <c r="AG137" s="149" t="s">
        <v>128</v>
      </c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1">
      <c r="A138" s="894">
        <v>41</v>
      </c>
      <c r="B138" s="895" t="s">
        <v>816</v>
      </c>
      <c r="C138" s="896" t="s">
        <v>817</v>
      </c>
      <c r="D138" s="897" t="s">
        <v>160</v>
      </c>
      <c r="E138" s="898">
        <v>2</v>
      </c>
      <c r="F138" s="899"/>
      <c r="G138" s="900">
        <f>ROUND(E138*F138,2)</f>
        <v>0</v>
      </c>
      <c r="H138" s="899"/>
      <c r="I138" s="900">
        <f>ROUND(E138*H138,2)</f>
        <v>0</v>
      </c>
      <c r="J138" s="899"/>
      <c r="K138" s="900">
        <f>ROUND(E138*J138,2)</f>
        <v>0</v>
      </c>
      <c r="L138" s="900">
        <v>21</v>
      </c>
      <c r="M138" s="900">
        <f>G138*(1+L138/100)</f>
        <v>0</v>
      </c>
      <c r="N138" s="898">
        <v>9.8999999999999999E-4</v>
      </c>
      <c r="O138" s="898">
        <f>ROUND(E138*N138,2)</f>
        <v>0</v>
      </c>
      <c r="P138" s="898">
        <v>0</v>
      </c>
      <c r="Q138" s="898">
        <f>ROUND(E138*P138,2)</f>
        <v>0</v>
      </c>
      <c r="R138" s="900" t="s">
        <v>776</v>
      </c>
      <c r="S138" s="900" t="s">
        <v>125</v>
      </c>
      <c r="T138" s="901" t="s">
        <v>678</v>
      </c>
      <c r="U138" s="159">
        <v>0.66900000000000004</v>
      </c>
      <c r="V138" s="159">
        <f>ROUND(E138*U138,2)</f>
        <v>1.34</v>
      </c>
      <c r="W138" s="159"/>
      <c r="X138" s="159" t="s">
        <v>126</v>
      </c>
      <c r="Y138" s="159" t="s">
        <v>127</v>
      </c>
      <c r="Z138" s="149"/>
      <c r="AA138" s="149"/>
      <c r="AB138" s="149"/>
      <c r="AC138" s="149"/>
      <c r="AD138" s="149"/>
      <c r="AE138" s="149"/>
      <c r="AF138" s="149"/>
      <c r="AG138" s="149" t="s">
        <v>128</v>
      </c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ht="22.5" outlineLevel="1">
      <c r="A139" s="886">
        <v>42</v>
      </c>
      <c r="B139" s="887" t="s">
        <v>818</v>
      </c>
      <c r="C139" s="888" t="s">
        <v>819</v>
      </c>
      <c r="D139" s="889" t="s">
        <v>151</v>
      </c>
      <c r="E139" s="890">
        <v>21.4</v>
      </c>
      <c r="F139" s="891"/>
      <c r="G139" s="892">
        <f>ROUND(E139*F139,2)</f>
        <v>0</v>
      </c>
      <c r="H139" s="891"/>
      <c r="I139" s="892">
        <f>ROUND(E139*H139,2)</f>
        <v>0</v>
      </c>
      <c r="J139" s="891"/>
      <c r="K139" s="892">
        <f>ROUND(E139*J139,2)</f>
        <v>0</v>
      </c>
      <c r="L139" s="892">
        <v>21</v>
      </c>
      <c r="M139" s="892">
        <f>G139*(1+L139/100)</f>
        <v>0</v>
      </c>
      <c r="N139" s="890">
        <v>4.6000000000000001E-4</v>
      </c>
      <c r="O139" s="890">
        <f>ROUND(E139*N139,2)</f>
        <v>0.01</v>
      </c>
      <c r="P139" s="890">
        <v>0</v>
      </c>
      <c r="Q139" s="890">
        <f>ROUND(E139*P139,2)</f>
        <v>0</v>
      </c>
      <c r="R139" s="892" t="s">
        <v>776</v>
      </c>
      <c r="S139" s="892" t="s">
        <v>125</v>
      </c>
      <c r="T139" s="893" t="s">
        <v>678</v>
      </c>
      <c r="U139" s="159">
        <v>0.52200000000000002</v>
      </c>
      <c r="V139" s="159">
        <f>ROUND(E139*U139,2)</f>
        <v>11.17</v>
      </c>
      <c r="W139" s="159"/>
      <c r="X139" s="159" t="s">
        <v>126</v>
      </c>
      <c r="Y139" s="159" t="s">
        <v>127</v>
      </c>
      <c r="Z139" s="149"/>
      <c r="AA139" s="149"/>
      <c r="AB139" s="149"/>
      <c r="AC139" s="149"/>
      <c r="AD139" s="149"/>
      <c r="AE139" s="149"/>
      <c r="AF139" s="149"/>
      <c r="AG139" s="149" t="s">
        <v>128</v>
      </c>
      <c r="AH139" s="149"/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2">
      <c r="A140" s="156"/>
      <c r="B140" s="157"/>
      <c r="C140" s="1050" t="s">
        <v>820</v>
      </c>
      <c r="D140" s="1051"/>
      <c r="E140" s="1051"/>
      <c r="F140" s="1051"/>
      <c r="G140" s="1051"/>
      <c r="H140" s="159"/>
      <c r="I140" s="159"/>
      <c r="J140" s="159"/>
      <c r="K140" s="159"/>
      <c r="L140" s="159"/>
      <c r="M140" s="159"/>
      <c r="N140" s="158"/>
      <c r="O140" s="158"/>
      <c r="P140" s="158"/>
      <c r="Q140" s="158"/>
      <c r="R140" s="159"/>
      <c r="S140" s="159"/>
      <c r="T140" s="159"/>
      <c r="U140" s="159"/>
      <c r="V140" s="159"/>
      <c r="W140" s="159"/>
      <c r="X140" s="159"/>
      <c r="Y140" s="159"/>
      <c r="Z140" s="149"/>
      <c r="AA140" s="149"/>
      <c r="AB140" s="149"/>
      <c r="AC140" s="149"/>
      <c r="AD140" s="149"/>
      <c r="AE140" s="149"/>
      <c r="AF140" s="149"/>
      <c r="AG140" s="149" t="s">
        <v>140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2">
      <c r="A141" s="156"/>
      <c r="B141" s="157"/>
      <c r="C141" s="1052" t="s">
        <v>821</v>
      </c>
      <c r="D141" s="1053"/>
      <c r="E141" s="1053"/>
      <c r="F141" s="1053"/>
      <c r="G141" s="1053"/>
      <c r="H141" s="159"/>
      <c r="I141" s="159"/>
      <c r="J141" s="159"/>
      <c r="K141" s="159"/>
      <c r="L141" s="159"/>
      <c r="M141" s="159"/>
      <c r="N141" s="158"/>
      <c r="O141" s="158"/>
      <c r="P141" s="158"/>
      <c r="Q141" s="158"/>
      <c r="R141" s="159"/>
      <c r="S141" s="159"/>
      <c r="T141" s="159"/>
      <c r="U141" s="159"/>
      <c r="V141" s="159"/>
      <c r="W141" s="159"/>
      <c r="X141" s="159"/>
      <c r="Y141" s="159"/>
      <c r="Z141" s="149"/>
      <c r="AA141" s="149"/>
      <c r="AB141" s="149"/>
      <c r="AC141" s="149"/>
      <c r="AD141" s="149"/>
      <c r="AE141" s="149"/>
      <c r="AF141" s="149"/>
      <c r="AG141" s="149" t="s">
        <v>134</v>
      </c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3">
      <c r="A142" s="156"/>
      <c r="B142" s="157"/>
      <c r="C142" s="1052" t="s">
        <v>822</v>
      </c>
      <c r="D142" s="1053"/>
      <c r="E142" s="1053"/>
      <c r="F142" s="1053"/>
      <c r="G142" s="1053"/>
      <c r="H142" s="159"/>
      <c r="I142" s="159"/>
      <c r="J142" s="159"/>
      <c r="K142" s="159"/>
      <c r="L142" s="159"/>
      <c r="M142" s="159"/>
      <c r="N142" s="158"/>
      <c r="O142" s="158"/>
      <c r="P142" s="158"/>
      <c r="Q142" s="158"/>
      <c r="R142" s="159"/>
      <c r="S142" s="159"/>
      <c r="T142" s="159"/>
      <c r="U142" s="159"/>
      <c r="V142" s="159"/>
      <c r="W142" s="159"/>
      <c r="X142" s="159"/>
      <c r="Y142" s="159"/>
      <c r="Z142" s="149"/>
      <c r="AA142" s="149"/>
      <c r="AB142" s="149"/>
      <c r="AC142" s="149"/>
      <c r="AD142" s="149"/>
      <c r="AE142" s="149"/>
      <c r="AF142" s="149"/>
      <c r="AG142" s="149" t="s">
        <v>134</v>
      </c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2">
      <c r="A143" s="156"/>
      <c r="B143" s="157"/>
      <c r="C143" s="190" t="s">
        <v>823</v>
      </c>
      <c r="D143" s="160"/>
      <c r="E143" s="161">
        <v>12.2</v>
      </c>
      <c r="F143" s="159"/>
      <c r="G143" s="159"/>
      <c r="H143" s="159"/>
      <c r="I143" s="159"/>
      <c r="J143" s="159"/>
      <c r="K143" s="159"/>
      <c r="L143" s="159"/>
      <c r="M143" s="159"/>
      <c r="N143" s="158"/>
      <c r="O143" s="158"/>
      <c r="P143" s="158"/>
      <c r="Q143" s="158"/>
      <c r="R143" s="159"/>
      <c r="S143" s="159"/>
      <c r="T143" s="159"/>
      <c r="U143" s="159"/>
      <c r="V143" s="159"/>
      <c r="W143" s="159"/>
      <c r="X143" s="159"/>
      <c r="Y143" s="159"/>
      <c r="Z143" s="149"/>
      <c r="AA143" s="149"/>
      <c r="AB143" s="149"/>
      <c r="AC143" s="149"/>
      <c r="AD143" s="149"/>
      <c r="AE143" s="149"/>
      <c r="AF143" s="149"/>
      <c r="AG143" s="149" t="s">
        <v>142</v>
      </c>
      <c r="AH143" s="149">
        <v>0</v>
      </c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3">
      <c r="A144" s="156"/>
      <c r="B144" s="157"/>
      <c r="C144" s="190" t="s">
        <v>824</v>
      </c>
      <c r="D144" s="160"/>
      <c r="E144" s="161">
        <v>9.1999999999999993</v>
      </c>
      <c r="F144" s="159"/>
      <c r="G144" s="159"/>
      <c r="H144" s="159"/>
      <c r="I144" s="159"/>
      <c r="J144" s="159"/>
      <c r="K144" s="159"/>
      <c r="L144" s="159"/>
      <c r="M144" s="159"/>
      <c r="N144" s="158"/>
      <c r="O144" s="158"/>
      <c r="P144" s="158"/>
      <c r="Q144" s="158"/>
      <c r="R144" s="159"/>
      <c r="S144" s="159"/>
      <c r="T144" s="159"/>
      <c r="U144" s="159"/>
      <c r="V144" s="159"/>
      <c r="W144" s="159"/>
      <c r="X144" s="159"/>
      <c r="Y144" s="159"/>
      <c r="Z144" s="149"/>
      <c r="AA144" s="149"/>
      <c r="AB144" s="149"/>
      <c r="AC144" s="149"/>
      <c r="AD144" s="149"/>
      <c r="AE144" s="149"/>
      <c r="AF144" s="149"/>
      <c r="AG144" s="149" t="s">
        <v>142</v>
      </c>
      <c r="AH144" s="149">
        <v>0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ht="22.5" outlineLevel="1">
      <c r="A145" s="886">
        <v>43</v>
      </c>
      <c r="B145" s="887" t="s">
        <v>825</v>
      </c>
      <c r="C145" s="888" t="s">
        <v>826</v>
      </c>
      <c r="D145" s="889" t="s">
        <v>151</v>
      </c>
      <c r="E145" s="890">
        <v>11</v>
      </c>
      <c r="F145" s="891"/>
      <c r="G145" s="892">
        <f>ROUND(E145*F145,2)</f>
        <v>0</v>
      </c>
      <c r="H145" s="891"/>
      <c r="I145" s="892">
        <f>ROUND(E145*H145,2)</f>
        <v>0</v>
      </c>
      <c r="J145" s="891"/>
      <c r="K145" s="892">
        <f>ROUND(E145*J145,2)</f>
        <v>0</v>
      </c>
      <c r="L145" s="892">
        <v>21</v>
      </c>
      <c r="M145" s="892">
        <f>G145*(1+L145/100)</f>
        <v>0</v>
      </c>
      <c r="N145" s="890">
        <v>5.8E-4</v>
      </c>
      <c r="O145" s="890">
        <f>ROUND(E145*N145,2)</f>
        <v>0.01</v>
      </c>
      <c r="P145" s="890">
        <v>0</v>
      </c>
      <c r="Q145" s="890">
        <f>ROUND(E145*P145,2)</f>
        <v>0</v>
      </c>
      <c r="R145" s="892" t="s">
        <v>776</v>
      </c>
      <c r="S145" s="892" t="s">
        <v>125</v>
      </c>
      <c r="T145" s="893" t="s">
        <v>678</v>
      </c>
      <c r="U145" s="159">
        <v>0.6159</v>
      </c>
      <c r="V145" s="159">
        <f>ROUND(E145*U145,2)</f>
        <v>6.77</v>
      </c>
      <c r="W145" s="159"/>
      <c r="X145" s="159" t="s">
        <v>126</v>
      </c>
      <c r="Y145" s="159" t="s">
        <v>127</v>
      </c>
      <c r="Z145" s="149"/>
      <c r="AA145" s="149"/>
      <c r="AB145" s="149"/>
      <c r="AC145" s="149"/>
      <c r="AD145" s="149"/>
      <c r="AE145" s="149"/>
      <c r="AF145" s="149"/>
      <c r="AG145" s="149" t="s">
        <v>128</v>
      </c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2">
      <c r="A146" s="156"/>
      <c r="B146" s="157"/>
      <c r="C146" s="1050" t="s">
        <v>820</v>
      </c>
      <c r="D146" s="1051"/>
      <c r="E146" s="1051"/>
      <c r="F146" s="1051"/>
      <c r="G146" s="1051"/>
      <c r="H146" s="159"/>
      <c r="I146" s="159"/>
      <c r="J146" s="159"/>
      <c r="K146" s="159"/>
      <c r="L146" s="159"/>
      <c r="M146" s="159"/>
      <c r="N146" s="158"/>
      <c r="O146" s="158"/>
      <c r="P146" s="158"/>
      <c r="Q146" s="158"/>
      <c r="R146" s="159"/>
      <c r="S146" s="159"/>
      <c r="T146" s="159"/>
      <c r="U146" s="159"/>
      <c r="V146" s="159"/>
      <c r="W146" s="159"/>
      <c r="X146" s="159"/>
      <c r="Y146" s="159"/>
      <c r="Z146" s="149"/>
      <c r="AA146" s="149"/>
      <c r="AB146" s="149"/>
      <c r="AC146" s="149"/>
      <c r="AD146" s="149"/>
      <c r="AE146" s="149"/>
      <c r="AF146" s="149"/>
      <c r="AG146" s="149" t="s">
        <v>140</v>
      </c>
      <c r="AH146" s="149"/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2">
      <c r="A147" s="156"/>
      <c r="B147" s="157"/>
      <c r="C147" s="1052" t="s">
        <v>821</v>
      </c>
      <c r="D147" s="1053"/>
      <c r="E147" s="1053"/>
      <c r="F147" s="1053"/>
      <c r="G147" s="1053"/>
      <c r="H147" s="159"/>
      <c r="I147" s="159"/>
      <c r="J147" s="159"/>
      <c r="K147" s="159"/>
      <c r="L147" s="159"/>
      <c r="M147" s="159"/>
      <c r="N147" s="158"/>
      <c r="O147" s="158"/>
      <c r="P147" s="158"/>
      <c r="Q147" s="158"/>
      <c r="R147" s="159"/>
      <c r="S147" s="159"/>
      <c r="T147" s="159"/>
      <c r="U147" s="159"/>
      <c r="V147" s="159"/>
      <c r="W147" s="159"/>
      <c r="X147" s="159"/>
      <c r="Y147" s="159"/>
      <c r="Z147" s="149"/>
      <c r="AA147" s="149"/>
      <c r="AB147" s="149"/>
      <c r="AC147" s="149"/>
      <c r="AD147" s="149"/>
      <c r="AE147" s="149"/>
      <c r="AF147" s="149"/>
      <c r="AG147" s="149" t="s">
        <v>134</v>
      </c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3">
      <c r="A148" s="156"/>
      <c r="B148" s="157"/>
      <c r="C148" s="1052" t="s">
        <v>822</v>
      </c>
      <c r="D148" s="1053"/>
      <c r="E148" s="1053"/>
      <c r="F148" s="1053"/>
      <c r="G148" s="1053"/>
      <c r="H148" s="159"/>
      <c r="I148" s="159"/>
      <c r="J148" s="159"/>
      <c r="K148" s="159"/>
      <c r="L148" s="159"/>
      <c r="M148" s="159"/>
      <c r="N148" s="158"/>
      <c r="O148" s="158"/>
      <c r="P148" s="158"/>
      <c r="Q148" s="158"/>
      <c r="R148" s="159"/>
      <c r="S148" s="159"/>
      <c r="T148" s="159"/>
      <c r="U148" s="159"/>
      <c r="V148" s="159"/>
      <c r="W148" s="159"/>
      <c r="X148" s="159"/>
      <c r="Y148" s="159"/>
      <c r="Z148" s="149"/>
      <c r="AA148" s="149"/>
      <c r="AB148" s="149"/>
      <c r="AC148" s="149"/>
      <c r="AD148" s="149"/>
      <c r="AE148" s="149"/>
      <c r="AF148" s="149"/>
      <c r="AG148" s="149" t="s">
        <v>134</v>
      </c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2">
      <c r="A149" s="156"/>
      <c r="B149" s="157"/>
      <c r="C149" s="190" t="s">
        <v>827</v>
      </c>
      <c r="D149" s="160"/>
      <c r="E149" s="161">
        <v>6</v>
      </c>
      <c r="F149" s="159"/>
      <c r="G149" s="159"/>
      <c r="H149" s="159"/>
      <c r="I149" s="159"/>
      <c r="J149" s="159"/>
      <c r="K149" s="159"/>
      <c r="L149" s="159"/>
      <c r="M149" s="159"/>
      <c r="N149" s="158"/>
      <c r="O149" s="158"/>
      <c r="P149" s="158"/>
      <c r="Q149" s="158"/>
      <c r="R149" s="159"/>
      <c r="S149" s="159"/>
      <c r="T149" s="159"/>
      <c r="U149" s="159"/>
      <c r="V149" s="159"/>
      <c r="W149" s="159"/>
      <c r="X149" s="159"/>
      <c r="Y149" s="159"/>
      <c r="Z149" s="149"/>
      <c r="AA149" s="149"/>
      <c r="AB149" s="149"/>
      <c r="AC149" s="149"/>
      <c r="AD149" s="149"/>
      <c r="AE149" s="149"/>
      <c r="AF149" s="149"/>
      <c r="AG149" s="149" t="s">
        <v>142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3">
      <c r="A150" s="156"/>
      <c r="B150" s="157"/>
      <c r="C150" s="190" t="s">
        <v>828</v>
      </c>
      <c r="D150" s="160"/>
      <c r="E150" s="161">
        <v>5</v>
      </c>
      <c r="F150" s="159"/>
      <c r="G150" s="159"/>
      <c r="H150" s="159"/>
      <c r="I150" s="159"/>
      <c r="J150" s="159"/>
      <c r="K150" s="159"/>
      <c r="L150" s="159"/>
      <c r="M150" s="159"/>
      <c r="N150" s="158"/>
      <c r="O150" s="158"/>
      <c r="P150" s="158"/>
      <c r="Q150" s="158"/>
      <c r="R150" s="159"/>
      <c r="S150" s="159"/>
      <c r="T150" s="159"/>
      <c r="U150" s="159"/>
      <c r="V150" s="159"/>
      <c r="W150" s="159"/>
      <c r="X150" s="159"/>
      <c r="Y150" s="159"/>
      <c r="Z150" s="149"/>
      <c r="AA150" s="149"/>
      <c r="AB150" s="149"/>
      <c r="AC150" s="149"/>
      <c r="AD150" s="149"/>
      <c r="AE150" s="149"/>
      <c r="AF150" s="149"/>
      <c r="AG150" s="149" t="s">
        <v>142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ht="22.5" outlineLevel="1">
      <c r="A151" s="886">
        <v>44</v>
      </c>
      <c r="B151" s="887" t="s">
        <v>829</v>
      </c>
      <c r="C151" s="888" t="s">
        <v>830</v>
      </c>
      <c r="D151" s="889" t="s">
        <v>151</v>
      </c>
      <c r="E151" s="890">
        <v>3.4</v>
      </c>
      <c r="F151" s="891"/>
      <c r="G151" s="892">
        <f>ROUND(E151*F151,2)</f>
        <v>0</v>
      </c>
      <c r="H151" s="891"/>
      <c r="I151" s="892">
        <f>ROUND(E151*H151,2)</f>
        <v>0</v>
      </c>
      <c r="J151" s="891"/>
      <c r="K151" s="892">
        <f>ROUND(E151*J151,2)</f>
        <v>0</v>
      </c>
      <c r="L151" s="892">
        <v>21</v>
      </c>
      <c r="M151" s="892">
        <f>G151*(1+L151/100)</f>
        <v>0</v>
      </c>
      <c r="N151" s="890">
        <v>7.6999999999999996E-4</v>
      </c>
      <c r="O151" s="890">
        <f>ROUND(E151*N151,2)</f>
        <v>0</v>
      </c>
      <c r="P151" s="890">
        <v>0</v>
      </c>
      <c r="Q151" s="890">
        <f>ROUND(E151*P151,2)</f>
        <v>0</v>
      </c>
      <c r="R151" s="892" t="s">
        <v>776</v>
      </c>
      <c r="S151" s="892" t="s">
        <v>125</v>
      </c>
      <c r="T151" s="893" t="s">
        <v>678</v>
      </c>
      <c r="U151" s="159">
        <v>0.68279999999999996</v>
      </c>
      <c r="V151" s="159">
        <f>ROUND(E151*U151,2)</f>
        <v>2.3199999999999998</v>
      </c>
      <c r="W151" s="159"/>
      <c r="X151" s="159" t="s">
        <v>126</v>
      </c>
      <c r="Y151" s="159" t="s">
        <v>127</v>
      </c>
      <c r="Z151" s="149"/>
      <c r="AA151" s="149"/>
      <c r="AB151" s="149"/>
      <c r="AC151" s="149"/>
      <c r="AD151" s="149"/>
      <c r="AE151" s="149"/>
      <c r="AF151" s="149"/>
      <c r="AG151" s="149" t="s">
        <v>128</v>
      </c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2">
      <c r="A152" s="156"/>
      <c r="B152" s="157"/>
      <c r="C152" s="1050" t="s">
        <v>820</v>
      </c>
      <c r="D152" s="1051"/>
      <c r="E152" s="1051"/>
      <c r="F152" s="1051"/>
      <c r="G152" s="1051"/>
      <c r="H152" s="159"/>
      <c r="I152" s="159"/>
      <c r="J152" s="159"/>
      <c r="K152" s="159"/>
      <c r="L152" s="159"/>
      <c r="M152" s="159"/>
      <c r="N152" s="158"/>
      <c r="O152" s="158"/>
      <c r="P152" s="158"/>
      <c r="Q152" s="158"/>
      <c r="R152" s="159"/>
      <c r="S152" s="159"/>
      <c r="T152" s="159"/>
      <c r="U152" s="159"/>
      <c r="V152" s="159"/>
      <c r="W152" s="159"/>
      <c r="X152" s="159"/>
      <c r="Y152" s="159"/>
      <c r="Z152" s="149"/>
      <c r="AA152" s="149"/>
      <c r="AB152" s="149"/>
      <c r="AC152" s="149"/>
      <c r="AD152" s="149"/>
      <c r="AE152" s="149"/>
      <c r="AF152" s="149"/>
      <c r="AG152" s="149" t="s">
        <v>140</v>
      </c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2">
      <c r="A153" s="156"/>
      <c r="B153" s="157"/>
      <c r="C153" s="1052" t="s">
        <v>821</v>
      </c>
      <c r="D153" s="1053"/>
      <c r="E153" s="1053"/>
      <c r="F153" s="1053"/>
      <c r="G153" s="1053"/>
      <c r="H153" s="159"/>
      <c r="I153" s="159"/>
      <c r="J153" s="159"/>
      <c r="K153" s="159"/>
      <c r="L153" s="159"/>
      <c r="M153" s="159"/>
      <c r="N153" s="158"/>
      <c r="O153" s="158"/>
      <c r="P153" s="158"/>
      <c r="Q153" s="158"/>
      <c r="R153" s="159"/>
      <c r="S153" s="159"/>
      <c r="T153" s="159"/>
      <c r="U153" s="159"/>
      <c r="V153" s="159"/>
      <c r="W153" s="159"/>
      <c r="X153" s="159"/>
      <c r="Y153" s="159"/>
      <c r="Z153" s="149"/>
      <c r="AA153" s="149"/>
      <c r="AB153" s="149"/>
      <c r="AC153" s="149"/>
      <c r="AD153" s="149"/>
      <c r="AE153" s="149"/>
      <c r="AF153" s="149"/>
      <c r="AG153" s="149" t="s">
        <v>134</v>
      </c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3">
      <c r="A154" s="156"/>
      <c r="B154" s="157"/>
      <c r="C154" s="1052" t="s">
        <v>822</v>
      </c>
      <c r="D154" s="1053"/>
      <c r="E154" s="1053"/>
      <c r="F154" s="1053"/>
      <c r="G154" s="1053"/>
      <c r="H154" s="159"/>
      <c r="I154" s="159"/>
      <c r="J154" s="159"/>
      <c r="K154" s="159"/>
      <c r="L154" s="159"/>
      <c r="M154" s="159"/>
      <c r="N154" s="158"/>
      <c r="O154" s="158"/>
      <c r="P154" s="158"/>
      <c r="Q154" s="158"/>
      <c r="R154" s="159"/>
      <c r="S154" s="159"/>
      <c r="T154" s="159"/>
      <c r="U154" s="159"/>
      <c r="V154" s="159"/>
      <c r="W154" s="159"/>
      <c r="X154" s="159"/>
      <c r="Y154" s="159"/>
      <c r="Z154" s="149"/>
      <c r="AA154" s="149"/>
      <c r="AB154" s="149"/>
      <c r="AC154" s="149"/>
      <c r="AD154" s="149"/>
      <c r="AE154" s="149"/>
      <c r="AF154" s="149"/>
      <c r="AG154" s="149" t="s">
        <v>134</v>
      </c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2">
      <c r="A155" s="156"/>
      <c r="B155" s="157"/>
      <c r="C155" s="190" t="s">
        <v>831</v>
      </c>
      <c r="D155" s="160"/>
      <c r="E155" s="161">
        <v>1.9</v>
      </c>
      <c r="F155" s="159"/>
      <c r="G155" s="159"/>
      <c r="H155" s="159"/>
      <c r="I155" s="159"/>
      <c r="J155" s="159"/>
      <c r="K155" s="159"/>
      <c r="L155" s="159"/>
      <c r="M155" s="159"/>
      <c r="N155" s="158"/>
      <c r="O155" s="158"/>
      <c r="P155" s="158"/>
      <c r="Q155" s="158"/>
      <c r="R155" s="159"/>
      <c r="S155" s="159"/>
      <c r="T155" s="159"/>
      <c r="U155" s="159"/>
      <c r="V155" s="159"/>
      <c r="W155" s="159"/>
      <c r="X155" s="159"/>
      <c r="Y155" s="159"/>
      <c r="Z155" s="149"/>
      <c r="AA155" s="149"/>
      <c r="AB155" s="149"/>
      <c r="AC155" s="149"/>
      <c r="AD155" s="149"/>
      <c r="AE155" s="149"/>
      <c r="AF155" s="149"/>
      <c r="AG155" s="149" t="s">
        <v>142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3">
      <c r="A156" s="156"/>
      <c r="B156" s="157"/>
      <c r="C156" s="190" t="s">
        <v>832</v>
      </c>
      <c r="D156" s="160"/>
      <c r="E156" s="161">
        <v>1.5</v>
      </c>
      <c r="F156" s="159"/>
      <c r="G156" s="159"/>
      <c r="H156" s="159"/>
      <c r="I156" s="159"/>
      <c r="J156" s="159"/>
      <c r="K156" s="159"/>
      <c r="L156" s="159"/>
      <c r="M156" s="159"/>
      <c r="N156" s="158"/>
      <c r="O156" s="158"/>
      <c r="P156" s="158"/>
      <c r="Q156" s="158"/>
      <c r="R156" s="159"/>
      <c r="S156" s="159"/>
      <c r="T156" s="159"/>
      <c r="U156" s="159"/>
      <c r="V156" s="159"/>
      <c r="W156" s="159"/>
      <c r="X156" s="159"/>
      <c r="Y156" s="159"/>
      <c r="Z156" s="149"/>
      <c r="AA156" s="149"/>
      <c r="AB156" s="149"/>
      <c r="AC156" s="149"/>
      <c r="AD156" s="149"/>
      <c r="AE156" s="149"/>
      <c r="AF156" s="149"/>
      <c r="AG156" s="149" t="s">
        <v>142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ht="22.5" outlineLevel="1">
      <c r="A157" s="886">
        <v>45</v>
      </c>
      <c r="B157" s="887" t="s">
        <v>833</v>
      </c>
      <c r="C157" s="888" t="s">
        <v>834</v>
      </c>
      <c r="D157" s="889" t="s">
        <v>151</v>
      </c>
      <c r="E157" s="890">
        <v>12.2</v>
      </c>
      <c r="F157" s="891"/>
      <c r="G157" s="892">
        <f>ROUND(E157*F157,2)</f>
        <v>0</v>
      </c>
      <c r="H157" s="891"/>
      <c r="I157" s="892">
        <f>ROUND(E157*H157,2)</f>
        <v>0</v>
      </c>
      <c r="J157" s="891"/>
      <c r="K157" s="892">
        <f>ROUND(E157*J157,2)</f>
        <v>0</v>
      </c>
      <c r="L157" s="892">
        <v>21</v>
      </c>
      <c r="M157" s="892">
        <f>G157*(1+L157/100)</f>
        <v>0</v>
      </c>
      <c r="N157" s="890">
        <v>3.0000000000000001E-5</v>
      </c>
      <c r="O157" s="890">
        <f>ROUND(E157*N157,2)</f>
        <v>0</v>
      </c>
      <c r="P157" s="890">
        <v>0</v>
      </c>
      <c r="Q157" s="890">
        <f>ROUND(E157*P157,2)</f>
        <v>0</v>
      </c>
      <c r="R157" s="892" t="s">
        <v>776</v>
      </c>
      <c r="S157" s="892" t="s">
        <v>125</v>
      </c>
      <c r="T157" s="893" t="s">
        <v>678</v>
      </c>
      <c r="U157" s="159">
        <v>0.129</v>
      </c>
      <c r="V157" s="159">
        <f>ROUND(E157*U157,2)</f>
        <v>1.57</v>
      </c>
      <c r="W157" s="159"/>
      <c r="X157" s="159" t="s">
        <v>126</v>
      </c>
      <c r="Y157" s="159" t="s">
        <v>127</v>
      </c>
      <c r="Z157" s="149"/>
      <c r="AA157" s="149"/>
      <c r="AB157" s="149"/>
      <c r="AC157" s="149"/>
      <c r="AD157" s="149"/>
      <c r="AE157" s="149"/>
      <c r="AF157" s="149"/>
      <c r="AG157" s="149" t="s">
        <v>128</v>
      </c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2">
      <c r="A158" s="156"/>
      <c r="B158" s="157"/>
      <c r="C158" s="1048" t="s">
        <v>835</v>
      </c>
      <c r="D158" s="1049"/>
      <c r="E158" s="1049"/>
      <c r="F158" s="1049"/>
      <c r="G158" s="1049"/>
      <c r="H158" s="159"/>
      <c r="I158" s="159"/>
      <c r="J158" s="159"/>
      <c r="K158" s="159"/>
      <c r="L158" s="159"/>
      <c r="M158" s="159"/>
      <c r="N158" s="158"/>
      <c r="O158" s="158"/>
      <c r="P158" s="158"/>
      <c r="Q158" s="158"/>
      <c r="R158" s="159"/>
      <c r="S158" s="159"/>
      <c r="T158" s="159"/>
      <c r="U158" s="159"/>
      <c r="V158" s="159"/>
      <c r="W158" s="159"/>
      <c r="X158" s="159"/>
      <c r="Y158" s="159"/>
      <c r="Z158" s="149"/>
      <c r="AA158" s="149"/>
      <c r="AB158" s="149"/>
      <c r="AC158" s="149"/>
      <c r="AD158" s="149"/>
      <c r="AE158" s="149"/>
      <c r="AF158" s="149"/>
      <c r="AG158" s="149" t="s">
        <v>134</v>
      </c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2">
      <c r="A159" s="156"/>
      <c r="B159" s="157"/>
      <c r="C159" s="190" t="s">
        <v>836</v>
      </c>
      <c r="D159" s="160"/>
      <c r="E159" s="161">
        <v>12.2</v>
      </c>
      <c r="F159" s="159"/>
      <c r="G159" s="159"/>
      <c r="H159" s="159"/>
      <c r="I159" s="159"/>
      <c r="J159" s="159"/>
      <c r="K159" s="159"/>
      <c r="L159" s="159"/>
      <c r="M159" s="159"/>
      <c r="N159" s="158"/>
      <c r="O159" s="158"/>
      <c r="P159" s="158"/>
      <c r="Q159" s="158"/>
      <c r="R159" s="159"/>
      <c r="S159" s="159"/>
      <c r="T159" s="159"/>
      <c r="U159" s="159"/>
      <c r="V159" s="159"/>
      <c r="W159" s="159"/>
      <c r="X159" s="159"/>
      <c r="Y159" s="159"/>
      <c r="Z159" s="149"/>
      <c r="AA159" s="149"/>
      <c r="AB159" s="149"/>
      <c r="AC159" s="149"/>
      <c r="AD159" s="149"/>
      <c r="AE159" s="149"/>
      <c r="AF159" s="149"/>
      <c r="AG159" s="149" t="s">
        <v>142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ht="22.5" outlineLevel="1">
      <c r="A160" s="886">
        <v>46</v>
      </c>
      <c r="B160" s="887" t="s">
        <v>837</v>
      </c>
      <c r="C160" s="888" t="s">
        <v>838</v>
      </c>
      <c r="D160" s="889" t="s">
        <v>151</v>
      </c>
      <c r="E160" s="890">
        <v>6</v>
      </c>
      <c r="F160" s="891"/>
      <c r="G160" s="892">
        <f>ROUND(E160*F160,2)</f>
        <v>0</v>
      </c>
      <c r="H160" s="891"/>
      <c r="I160" s="892">
        <f>ROUND(E160*H160,2)</f>
        <v>0</v>
      </c>
      <c r="J160" s="891"/>
      <c r="K160" s="892">
        <f>ROUND(E160*J160,2)</f>
        <v>0</v>
      </c>
      <c r="L160" s="892">
        <v>21</v>
      </c>
      <c r="M160" s="892">
        <f>G160*(1+L160/100)</f>
        <v>0</v>
      </c>
      <c r="N160" s="890">
        <v>6.9999999999999994E-5</v>
      </c>
      <c r="O160" s="890">
        <f>ROUND(E160*N160,2)</f>
        <v>0</v>
      </c>
      <c r="P160" s="890">
        <v>0</v>
      </c>
      <c r="Q160" s="890">
        <f>ROUND(E160*P160,2)</f>
        <v>0</v>
      </c>
      <c r="R160" s="892" t="s">
        <v>776</v>
      </c>
      <c r="S160" s="892" t="s">
        <v>125</v>
      </c>
      <c r="T160" s="893" t="s">
        <v>678</v>
      </c>
      <c r="U160" s="159">
        <v>0.129</v>
      </c>
      <c r="V160" s="159">
        <f>ROUND(E160*U160,2)</f>
        <v>0.77</v>
      </c>
      <c r="W160" s="159"/>
      <c r="X160" s="159" t="s">
        <v>126</v>
      </c>
      <c r="Y160" s="159" t="s">
        <v>127</v>
      </c>
      <c r="Z160" s="149"/>
      <c r="AA160" s="149"/>
      <c r="AB160" s="149"/>
      <c r="AC160" s="149"/>
      <c r="AD160" s="149"/>
      <c r="AE160" s="149"/>
      <c r="AF160" s="149"/>
      <c r="AG160" s="149" t="s">
        <v>128</v>
      </c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2">
      <c r="A161" s="156"/>
      <c r="B161" s="157"/>
      <c r="C161" s="1048" t="s">
        <v>835</v>
      </c>
      <c r="D161" s="1049"/>
      <c r="E161" s="1049"/>
      <c r="F161" s="1049"/>
      <c r="G161" s="1049"/>
      <c r="H161" s="159"/>
      <c r="I161" s="159"/>
      <c r="J161" s="159"/>
      <c r="K161" s="159"/>
      <c r="L161" s="159"/>
      <c r="M161" s="159"/>
      <c r="N161" s="158"/>
      <c r="O161" s="158"/>
      <c r="P161" s="158"/>
      <c r="Q161" s="158"/>
      <c r="R161" s="159"/>
      <c r="S161" s="159"/>
      <c r="T161" s="159"/>
      <c r="U161" s="159"/>
      <c r="V161" s="159"/>
      <c r="W161" s="159"/>
      <c r="X161" s="159"/>
      <c r="Y161" s="159"/>
      <c r="Z161" s="149"/>
      <c r="AA161" s="149"/>
      <c r="AB161" s="149"/>
      <c r="AC161" s="149"/>
      <c r="AD161" s="149"/>
      <c r="AE161" s="149"/>
      <c r="AF161" s="149"/>
      <c r="AG161" s="149" t="s">
        <v>134</v>
      </c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2">
      <c r="A162" s="156"/>
      <c r="B162" s="157"/>
      <c r="C162" s="190" t="s">
        <v>839</v>
      </c>
      <c r="D162" s="160"/>
      <c r="E162" s="161">
        <v>6</v>
      </c>
      <c r="F162" s="159"/>
      <c r="G162" s="159"/>
      <c r="H162" s="159"/>
      <c r="I162" s="159"/>
      <c r="J162" s="159"/>
      <c r="K162" s="159"/>
      <c r="L162" s="159"/>
      <c r="M162" s="159"/>
      <c r="N162" s="158"/>
      <c r="O162" s="158"/>
      <c r="P162" s="158"/>
      <c r="Q162" s="158"/>
      <c r="R162" s="159"/>
      <c r="S162" s="159"/>
      <c r="T162" s="159"/>
      <c r="U162" s="159"/>
      <c r="V162" s="159"/>
      <c r="W162" s="159"/>
      <c r="X162" s="159"/>
      <c r="Y162" s="159"/>
      <c r="Z162" s="149"/>
      <c r="AA162" s="149"/>
      <c r="AB162" s="149"/>
      <c r="AC162" s="149"/>
      <c r="AD162" s="149"/>
      <c r="AE162" s="149"/>
      <c r="AF162" s="149"/>
      <c r="AG162" s="149" t="s">
        <v>142</v>
      </c>
      <c r="AH162" s="149">
        <v>0</v>
      </c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ht="22.5" outlineLevel="1">
      <c r="A163" s="886">
        <v>47</v>
      </c>
      <c r="B163" s="887" t="s">
        <v>840</v>
      </c>
      <c r="C163" s="888" t="s">
        <v>841</v>
      </c>
      <c r="D163" s="889" t="s">
        <v>151</v>
      </c>
      <c r="E163" s="890">
        <v>1.9</v>
      </c>
      <c r="F163" s="891"/>
      <c r="G163" s="892">
        <f>ROUND(E163*F163,2)</f>
        <v>0</v>
      </c>
      <c r="H163" s="891"/>
      <c r="I163" s="892">
        <f>ROUND(E163*H163,2)</f>
        <v>0</v>
      </c>
      <c r="J163" s="891"/>
      <c r="K163" s="892">
        <f>ROUND(E163*J163,2)</f>
        <v>0</v>
      </c>
      <c r="L163" s="892">
        <v>21</v>
      </c>
      <c r="M163" s="892">
        <f>G163*(1+L163/100)</f>
        <v>0</v>
      </c>
      <c r="N163" s="890">
        <v>6.0000000000000002E-5</v>
      </c>
      <c r="O163" s="890">
        <f>ROUND(E163*N163,2)</f>
        <v>0</v>
      </c>
      <c r="P163" s="890">
        <v>0</v>
      </c>
      <c r="Q163" s="890">
        <f>ROUND(E163*P163,2)</f>
        <v>0</v>
      </c>
      <c r="R163" s="892" t="s">
        <v>776</v>
      </c>
      <c r="S163" s="892" t="s">
        <v>125</v>
      </c>
      <c r="T163" s="893" t="s">
        <v>678</v>
      </c>
      <c r="U163" s="159">
        <v>0.14199999999999999</v>
      </c>
      <c r="V163" s="159">
        <f>ROUND(E163*U163,2)</f>
        <v>0.27</v>
      </c>
      <c r="W163" s="159"/>
      <c r="X163" s="159" t="s">
        <v>126</v>
      </c>
      <c r="Y163" s="159" t="s">
        <v>127</v>
      </c>
      <c r="Z163" s="149"/>
      <c r="AA163" s="149"/>
      <c r="AB163" s="149"/>
      <c r="AC163" s="149"/>
      <c r="AD163" s="149"/>
      <c r="AE163" s="149"/>
      <c r="AF163" s="149"/>
      <c r="AG163" s="149" t="s">
        <v>128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2">
      <c r="A164" s="156"/>
      <c r="B164" s="157"/>
      <c r="C164" s="1048" t="s">
        <v>835</v>
      </c>
      <c r="D164" s="1049"/>
      <c r="E164" s="1049"/>
      <c r="F164" s="1049"/>
      <c r="G164" s="1049"/>
      <c r="H164" s="159"/>
      <c r="I164" s="159"/>
      <c r="J164" s="159"/>
      <c r="K164" s="159"/>
      <c r="L164" s="159"/>
      <c r="M164" s="159"/>
      <c r="N164" s="158"/>
      <c r="O164" s="158"/>
      <c r="P164" s="158"/>
      <c r="Q164" s="158"/>
      <c r="R164" s="159"/>
      <c r="S164" s="159"/>
      <c r="T164" s="159"/>
      <c r="U164" s="159"/>
      <c r="V164" s="159"/>
      <c r="W164" s="159"/>
      <c r="X164" s="159"/>
      <c r="Y164" s="159"/>
      <c r="Z164" s="149"/>
      <c r="AA164" s="149"/>
      <c r="AB164" s="149"/>
      <c r="AC164" s="149"/>
      <c r="AD164" s="149"/>
      <c r="AE164" s="149"/>
      <c r="AF164" s="149"/>
      <c r="AG164" s="149" t="s">
        <v>134</v>
      </c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2">
      <c r="A165" s="156"/>
      <c r="B165" s="157"/>
      <c r="C165" s="190" t="s">
        <v>842</v>
      </c>
      <c r="D165" s="160"/>
      <c r="E165" s="161">
        <v>1.9</v>
      </c>
      <c r="F165" s="159"/>
      <c r="G165" s="159"/>
      <c r="H165" s="159"/>
      <c r="I165" s="159"/>
      <c r="J165" s="159"/>
      <c r="K165" s="159"/>
      <c r="L165" s="159"/>
      <c r="M165" s="159"/>
      <c r="N165" s="158"/>
      <c r="O165" s="158"/>
      <c r="P165" s="158"/>
      <c r="Q165" s="158"/>
      <c r="R165" s="159"/>
      <c r="S165" s="159"/>
      <c r="T165" s="159"/>
      <c r="U165" s="159"/>
      <c r="V165" s="159"/>
      <c r="W165" s="159"/>
      <c r="X165" s="159"/>
      <c r="Y165" s="159"/>
      <c r="Z165" s="149"/>
      <c r="AA165" s="149"/>
      <c r="AB165" s="149"/>
      <c r="AC165" s="149"/>
      <c r="AD165" s="149"/>
      <c r="AE165" s="149"/>
      <c r="AF165" s="149"/>
      <c r="AG165" s="149" t="s">
        <v>142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ht="22.5" outlineLevel="1">
      <c r="A166" s="886">
        <v>48</v>
      </c>
      <c r="B166" s="887" t="s">
        <v>843</v>
      </c>
      <c r="C166" s="888" t="s">
        <v>844</v>
      </c>
      <c r="D166" s="889" t="s">
        <v>151</v>
      </c>
      <c r="E166" s="890">
        <v>9.1999999999999993</v>
      </c>
      <c r="F166" s="891"/>
      <c r="G166" s="892">
        <f>ROUND(E166*F166,2)</f>
        <v>0</v>
      </c>
      <c r="H166" s="891"/>
      <c r="I166" s="892">
        <f>ROUND(E166*H166,2)</f>
        <v>0</v>
      </c>
      <c r="J166" s="891"/>
      <c r="K166" s="892">
        <f>ROUND(E166*J166,2)</f>
        <v>0</v>
      </c>
      <c r="L166" s="892">
        <v>21</v>
      </c>
      <c r="M166" s="892">
        <f>G166*(1+L166/100)</f>
        <v>0</v>
      </c>
      <c r="N166" s="890">
        <v>6.0000000000000002E-5</v>
      </c>
      <c r="O166" s="890">
        <f>ROUND(E166*N166,2)</f>
        <v>0</v>
      </c>
      <c r="P166" s="890">
        <v>0</v>
      </c>
      <c r="Q166" s="890">
        <f>ROUND(E166*P166,2)</f>
        <v>0</v>
      </c>
      <c r="R166" s="892" t="s">
        <v>776</v>
      </c>
      <c r="S166" s="892" t="s">
        <v>125</v>
      </c>
      <c r="T166" s="893" t="s">
        <v>678</v>
      </c>
      <c r="U166" s="159">
        <v>0.129</v>
      </c>
      <c r="V166" s="159">
        <f>ROUND(E166*U166,2)</f>
        <v>1.19</v>
      </c>
      <c r="W166" s="159"/>
      <c r="X166" s="159" t="s">
        <v>126</v>
      </c>
      <c r="Y166" s="159" t="s">
        <v>127</v>
      </c>
      <c r="Z166" s="149"/>
      <c r="AA166" s="149"/>
      <c r="AB166" s="149"/>
      <c r="AC166" s="149"/>
      <c r="AD166" s="149"/>
      <c r="AE166" s="149"/>
      <c r="AF166" s="149"/>
      <c r="AG166" s="149" t="s">
        <v>128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2">
      <c r="A167" s="156"/>
      <c r="B167" s="157"/>
      <c r="C167" s="1048" t="s">
        <v>835</v>
      </c>
      <c r="D167" s="1049"/>
      <c r="E167" s="1049"/>
      <c r="F167" s="1049"/>
      <c r="G167" s="1049"/>
      <c r="H167" s="159"/>
      <c r="I167" s="159"/>
      <c r="J167" s="159"/>
      <c r="K167" s="159"/>
      <c r="L167" s="159"/>
      <c r="M167" s="159"/>
      <c r="N167" s="158"/>
      <c r="O167" s="158"/>
      <c r="P167" s="158"/>
      <c r="Q167" s="158"/>
      <c r="R167" s="159"/>
      <c r="S167" s="159"/>
      <c r="T167" s="159"/>
      <c r="U167" s="159"/>
      <c r="V167" s="159"/>
      <c r="W167" s="159"/>
      <c r="X167" s="159"/>
      <c r="Y167" s="159"/>
      <c r="Z167" s="149"/>
      <c r="AA167" s="149"/>
      <c r="AB167" s="149"/>
      <c r="AC167" s="149"/>
      <c r="AD167" s="149"/>
      <c r="AE167" s="149"/>
      <c r="AF167" s="149"/>
      <c r="AG167" s="149" t="s">
        <v>134</v>
      </c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2">
      <c r="A168" s="156"/>
      <c r="B168" s="157"/>
      <c r="C168" s="190" t="s">
        <v>845</v>
      </c>
      <c r="D168" s="160"/>
      <c r="E168" s="161">
        <v>9.1999999999999993</v>
      </c>
      <c r="F168" s="159"/>
      <c r="G168" s="159"/>
      <c r="H168" s="159"/>
      <c r="I168" s="159"/>
      <c r="J168" s="159"/>
      <c r="K168" s="159"/>
      <c r="L168" s="159"/>
      <c r="M168" s="159"/>
      <c r="N168" s="158"/>
      <c r="O168" s="158"/>
      <c r="P168" s="158"/>
      <c r="Q168" s="158"/>
      <c r="R168" s="159"/>
      <c r="S168" s="159"/>
      <c r="T168" s="159"/>
      <c r="U168" s="159"/>
      <c r="V168" s="159"/>
      <c r="W168" s="159"/>
      <c r="X168" s="159"/>
      <c r="Y168" s="159"/>
      <c r="Z168" s="149"/>
      <c r="AA168" s="149"/>
      <c r="AB168" s="149"/>
      <c r="AC168" s="149"/>
      <c r="AD168" s="149"/>
      <c r="AE168" s="149"/>
      <c r="AF168" s="149"/>
      <c r="AG168" s="149" t="s">
        <v>142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ht="22.5" outlineLevel="1">
      <c r="A169" s="886">
        <v>49</v>
      </c>
      <c r="B169" s="887" t="s">
        <v>846</v>
      </c>
      <c r="C169" s="888" t="s">
        <v>847</v>
      </c>
      <c r="D169" s="889" t="s">
        <v>151</v>
      </c>
      <c r="E169" s="890">
        <v>5</v>
      </c>
      <c r="F169" s="891"/>
      <c r="G169" s="892">
        <f>ROUND(E169*F169,2)</f>
        <v>0</v>
      </c>
      <c r="H169" s="891"/>
      <c r="I169" s="892">
        <f>ROUND(E169*H169,2)</f>
        <v>0</v>
      </c>
      <c r="J169" s="891"/>
      <c r="K169" s="892">
        <f>ROUND(E169*J169,2)</f>
        <v>0</v>
      </c>
      <c r="L169" s="892">
        <v>21</v>
      </c>
      <c r="M169" s="892">
        <f>G169*(1+L169/100)</f>
        <v>0</v>
      </c>
      <c r="N169" s="890">
        <v>8.0000000000000007E-5</v>
      </c>
      <c r="O169" s="890">
        <f>ROUND(E169*N169,2)</f>
        <v>0</v>
      </c>
      <c r="P169" s="890">
        <v>0</v>
      </c>
      <c r="Q169" s="890">
        <f>ROUND(E169*P169,2)</f>
        <v>0</v>
      </c>
      <c r="R169" s="892" t="s">
        <v>776</v>
      </c>
      <c r="S169" s="892" t="s">
        <v>125</v>
      </c>
      <c r="T169" s="893" t="s">
        <v>678</v>
      </c>
      <c r="U169" s="159">
        <v>0.129</v>
      </c>
      <c r="V169" s="159">
        <f>ROUND(E169*U169,2)</f>
        <v>0.65</v>
      </c>
      <c r="W169" s="159"/>
      <c r="X169" s="159" t="s">
        <v>126</v>
      </c>
      <c r="Y169" s="159" t="s">
        <v>127</v>
      </c>
      <c r="Z169" s="149"/>
      <c r="AA169" s="149"/>
      <c r="AB169" s="149"/>
      <c r="AC169" s="149"/>
      <c r="AD169" s="149"/>
      <c r="AE169" s="149"/>
      <c r="AF169" s="149"/>
      <c r="AG169" s="149" t="s">
        <v>128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2">
      <c r="A170" s="156"/>
      <c r="B170" s="157"/>
      <c r="C170" s="1048" t="s">
        <v>835</v>
      </c>
      <c r="D170" s="1049"/>
      <c r="E170" s="1049"/>
      <c r="F170" s="1049"/>
      <c r="G170" s="1049"/>
      <c r="H170" s="159"/>
      <c r="I170" s="159"/>
      <c r="J170" s="159"/>
      <c r="K170" s="159"/>
      <c r="L170" s="159"/>
      <c r="M170" s="159"/>
      <c r="N170" s="158"/>
      <c r="O170" s="158"/>
      <c r="P170" s="158"/>
      <c r="Q170" s="158"/>
      <c r="R170" s="159"/>
      <c r="S170" s="159"/>
      <c r="T170" s="159"/>
      <c r="U170" s="159"/>
      <c r="V170" s="159"/>
      <c r="W170" s="159"/>
      <c r="X170" s="159"/>
      <c r="Y170" s="159"/>
      <c r="Z170" s="149"/>
      <c r="AA170" s="149"/>
      <c r="AB170" s="149"/>
      <c r="AC170" s="149"/>
      <c r="AD170" s="149"/>
      <c r="AE170" s="149"/>
      <c r="AF170" s="149"/>
      <c r="AG170" s="149" t="s">
        <v>134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2">
      <c r="A171" s="156"/>
      <c r="B171" s="157"/>
      <c r="C171" s="190" t="s">
        <v>848</v>
      </c>
      <c r="D171" s="160"/>
      <c r="E171" s="161">
        <v>5</v>
      </c>
      <c r="F171" s="159"/>
      <c r="G171" s="159"/>
      <c r="H171" s="159"/>
      <c r="I171" s="159"/>
      <c r="J171" s="159"/>
      <c r="K171" s="159"/>
      <c r="L171" s="159"/>
      <c r="M171" s="159"/>
      <c r="N171" s="158"/>
      <c r="O171" s="158"/>
      <c r="P171" s="158"/>
      <c r="Q171" s="158"/>
      <c r="R171" s="159"/>
      <c r="S171" s="159"/>
      <c r="T171" s="159"/>
      <c r="U171" s="159"/>
      <c r="V171" s="159"/>
      <c r="W171" s="159"/>
      <c r="X171" s="159"/>
      <c r="Y171" s="159"/>
      <c r="Z171" s="149"/>
      <c r="AA171" s="149"/>
      <c r="AB171" s="149"/>
      <c r="AC171" s="149"/>
      <c r="AD171" s="149"/>
      <c r="AE171" s="149"/>
      <c r="AF171" s="149"/>
      <c r="AG171" s="149" t="s">
        <v>142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ht="22.5" outlineLevel="1">
      <c r="A172" s="886">
        <v>50</v>
      </c>
      <c r="B172" s="887" t="s">
        <v>849</v>
      </c>
      <c r="C172" s="888" t="s">
        <v>850</v>
      </c>
      <c r="D172" s="889" t="s">
        <v>151</v>
      </c>
      <c r="E172" s="890">
        <v>1.5</v>
      </c>
      <c r="F172" s="891"/>
      <c r="G172" s="892">
        <f>ROUND(E172*F172,2)</f>
        <v>0</v>
      </c>
      <c r="H172" s="891"/>
      <c r="I172" s="892">
        <f>ROUND(E172*H172,2)</f>
        <v>0</v>
      </c>
      <c r="J172" s="891"/>
      <c r="K172" s="892">
        <f>ROUND(E172*J172,2)</f>
        <v>0</v>
      </c>
      <c r="L172" s="892">
        <v>21</v>
      </c>
      <c r="M172" s="892">
        <f>G172*(1+L172/100)</f>
        <v>0</v>
      </c>
      <c r="N172" s="890">
        <v>8.0000000000000007E-5</v>
      </c>
      <c r="O172" s="890">
        <f>ROUND(E172*N172,2)</f>
        <v>0</v>
      </c>
      <c r="P172" s="890">
        <v>0</v>
      </c>
      <c r="Q172" s="890">
        <f>ROUND(E172*P172,2)</f>
        <v>0</v>
      </c>
      <c r="R172" s="892" t="s">
        <v>776</v>
      </c>
      <c r="S172" s="892" t="s">
        <v>125</v>
      </c>
      <c r="T172" s="893" t="s">
        <v>678</v>
      </c>
      <c r="U172" s="159">
        <v>0.14199999999999999</v>
      </c>
      <c r="V172" s="159">
        <f>ROUND(E172*U172,2)</f>
        <v>0.21</v>
      </c>
      <c r="W172" s="159"/>
      <c r="X172" s="159" t="s">
        <v>126</v>
      </c>
      <c r="Y172" s="159" t="s">
        <v>127</v>
      </c>
      <c r="Z172" s="149"/>
      <c r="AA172" s="149"/>
      <c r="AB172" s="149"/>
      <c r="AC172" s="149"/>
      <c r="AD172" s="149"/>
      <c r="AE172" s="149"/>
      <c r="AF172" s="149"/>
      <c r="AG172" s="149" t="s">
        <v>128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2">
      <c r="A173" s="156"/>
      <c r="B173" s="157"/>
      <c r="C173" s="1048" t="s">
        <v>835</v>
      </c>
      <c r="D173" s="1049"/>
      <c r="E173" s="1049"/>
      <c r="F173" s="1049"/>
      <c r="G173" s="1049"/>
      <c r="H173" s="159"/>
      <c r="I173" s="159"/>
      <c r="J173" s="159"/>
      <c r="K173" s="159"/>
      <c r="L173" s="159"/>
      <c r="M173" s="159"/>
      <c r="N173" s="158"/>
      <c r="O173" s="158"/>
      <c r="P173" s="158"/>
      <c r="Q173" s="158"/>
      <c r="R173" s="159"/>
      <c r="S173" s="159"/>
      <c r="T173" s="159"/>
      <c r="U173" s="159"/>
      <c r="V173" s="159"/>
      <c r="W173" s="159"/>
      <c r="X173" s="159"/>
      <c r="Y173" s="159"/>
      <c r="Z173" s="149"/>
      <c r="AA173" s="149"/>
      <c r="AB173" s="149"/>
      <c r="AC173" s="149"/>
      <c r="AD173" s="149"/>
      <c r="AE173" s="149"/>
      <c r="AF173" s="149"/>
      <c r="AG173" s="149" t="s">
        <v>134</v>
      </c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2">
      <c r="A174" s="156"/>
      <c r="B174" s="157"/>
      <c r="C174" s="190" t="s">
        <v>851</v>
      </c>
      <c r="D174" s="160"/>
      <c r="E174" s="161">
        <v>1.5</v>
      </c>
      <c r="F174" s="159"/>
      <c r="G174" s="159"/>
      <c r="H174" s="159"/>
      <c r="I174" s="159"/>
      <c r="J174" s="159"/>
      <c r="K174" s="159"/>
      <c r="L174" s="159"/>
      <c r="M174" s="159"/>
      <c r="N174" s="158"/>
      <c r="O174" s="158"/>
      <c r="P174" s="158"/>
      <c r="Q174" s="158"/>
      <c r="R174" s="159"/>
      <c r="S174" s="159"/>
      <c r="T174" s="159"/>
      <c r="U174" s="159"/>
      <c r="V174" s="159"/>
      <c r="W174" s="159"/>
      <c r="X174" s="159"/>
      <c r="Y174" s="159"/>
      <c r="Z174" s="149"/>
      <c r="AA174" s="149"/>
      <c r="AB174" s="149"/>
      <c r="AC174" s="149"/>
      <c r="AD174" s="149"/>
      <c r="AE174" s="149"/>
      <c r="AF174" s="149"/>
      <c r="AG174" s="149" t="s">
        <v>142</v>
      </c>
      <c r="AH174" s="149">
        <v>0</v>
      </c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ht="22.5" outlineLevel="1">
      <c r="A175" s="886">
        <v>51</v>
      </c>
      <c r="B175" s="887" t="s">
        <v>852</v>
      </c>
      <c r="C175" s="888" t="s">
        <v>853</v>
      </c>
      <c r="D175" s="889" t="s">
        <v>160</v>
      </c>
      <c r="E175" s="890">
        <v>1</v>
      </c>
      <c r="F175" s="891"/>
      <c r="G175" s="892">
        <f>ROUND(E175*F175,2)</f>
        <v>0</v>
      </c>
      <c r="H175" s="891"/>
      <c r="I175" s="892">
        <f>ROUND(E175*H175,2)</f>
        <v>0</v>
      </c>
      <c r="J175" s="891"/>
      <c r="K175" s="892">
        <f>ROUND(E175*J175,2)</f>
        <v>0</v>
      </c>
      <c r="L175" s="892">
        <v>21</v>
      </c>
      <c r="M175" s="892">
        <f>G175*(1+L175/100)</f>
        <v>0</v>
      </c>
      <c r="N175" s="890">
        <v>6.3000000000000003E-4</v>
      </c>
      <c r="O175" s="890">
        <f>ROUND(E175*N175,2)</f>
        <v>0</v>
      </c>
      <c r="P175" s="890">
        <v>0</v>
      </c>
      <c r="Q175" s="890">
        <f>ROUND(E175*P175,2)</f>
        <v>0</v>
      </c>
      <c r="R175" s="892" t="s">
        <v>776</v>
      </c>
      <c r="S175" s="892" t="s">
        <v>125</v>
      </c>
      <c r="T175" s="893" t="s">
        <v>678</v>
      </c>
      <c r="U175" s="159">
        <v>0.27200000000000002</v>
      </c>
      <c r="V175" s="159">
        <f>ROUND(E175*U175,2)</f>
        <v>0.27</v>
      </c>
      <c r="W175" s="159"/>
      <c r="X175" s="159" t="s">
        <v>126</v>
      </c>
      <c r="Y175" s="159" t="s">
        <v>127</v>
      </c>
      <c r="Z175" s="149"/>
      <c r="AA175" s="149"/>
      <c r="AB175" s="149"/>
      <c r="AC175" s="149"/>
      <c r="AD175" s="149"/>
      <c r="AE175" s="149"/>
      <c r="AF175" s="149"/>
      <c r="AG175" s="149" t="s">
        <v>128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outlineLevel="2">
      <c r="A176" s="156"/>
      <c r="B176" s="157"/>
      <c r="C176" s="1048" t="s">
        <v>854</v>
      </c>
      <c r="D176" s="1049"/>
      <c r="E176" s="1049"/>
      <c r="F176" s="1049"/>
      <c r="G176" s="1049"/>
      <c r="H176" s="159"/>
      <c r="I176" s="159"/>
      <c r="J176" s="159"/>
      <c r="K176" s="159"/>
      <c r="L176" s="159"/>
      <c r="M176" s="159"/>
      <c r="N176" s="158"/>
      <c r="O176" s="158"/>
      <c r="P176" s="158"/>
      <c r="Q176" s="158"/>
      <c r="R176" s="159"/>
      <c r="S176" s="159"/>
      <c r="T176" s="159"/>
      <c r="U176" s="159"/>
      <c r="V176" s="159"/>
      <c r="W176" s="159"/>
      <c r="X176" s="159"/>
      <c r="Y176" s="159"/>
      <c r="Z176" s="149"/>
      <c r="AA176" s="149"/>
      <c r="AB176" s="149"/>
      <c r="AC176" s="149"/>
      <c r="AD176" s="149"/>
      <c r="AE176" s="149"/>
      <c r="AF176" s="149"/>
      <c r="AG176" s="149" t="s">
        <v>134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ht="22.5" outlineLevel="1">
      <c r="A177" s="886">
        <v>52</v>
      </c>
      <c r="B177" s="887" t="s">
        <v>855</v>
      </c>
      <c r="C177" s="888" t="s">
        <v>856</v>
      </c>
      <c r="D177" s="889" t="s">
        <v>160</v>
      </c>
      <c r="E177" s="890">
        <v>1</v>
      </c>
      <c r="F177" s="891"/>
      <c r="G177" s="892">
        <f>ROUND(E177*F177,2)</f>
        <v>0</v>
      </c>
      <c r="H177" s="891"/>
      <c r="I177" s="892">
        <f>ROUND(E177*H177,2)</f>
        <v>0</v>
      </c>
      <c r="J177" s="891"/>
      <c r="K177" s="892">
        <f>ROUND(E177*J177,2)</f>
        <v>0</v>
      </c>
      <c r="L177" s="892">
        <v>21</v>
      </c>
      <c r="M177" s="892">
        <f>G177*(1+L177/100)</f>
        <v>0</v>
      </c>
      <c r="N177" s="890">
        <v>6.9999999999999999E-4</v>
      </c>
      <c r="O177" s="890">
        <f>ROUND(E177*N177,2)</f>
        <v>0</v>
      </c>
      <c r="P177" s="890">
        <v>0</v>
      </c>
      <c r="Q177" s="890">
        <f>ROUND(E177*P177,2)</f>
        <v>0</v>
      </c>
      <c r="R177" s="892" t="s">
        <v>776</v>
      </c>
      <c r="S177" s="892" t="s">
        <v>125</v>
      </c>
      <c r="T177" s="893" t="s">
        <v>678</v>
      </c>
      <c r="U177" s="159">
        <v>0.30199999999999999</v>
      </c>
      <c r="V177" s="159">
        <f>ROUND(E177*U177,2)</f>
        <v>0.3</v>
      </c>
      <c r="W177" s="159"/>
      <c r="X177" s="159" t="s">
        <v>126</v>
      </c>
      <c r="Y177" s="159" t="s">
        <v>127</v>
      </c>
      <c r="Z177" s="149"/>
      <c r="AA177" s="149"/>
      <c r="AB177" s="149"/>
      <c r="AC177" s="149"/>
      <c r="AD177" s="149"/>
      <c r="AE177" s="149"/>
      <c r="AF177" s="149"/>
      <c r="AG177" s="149" t="s">
        <v>128</v>
      </c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2">
      <c r="A178" s="156"/>
      <c r="B178" s="157"/>
      <c r="C178" s="1048" t="s">
        <v>854</v>
      </c>
      <c r="D178" s="1049"/>
      <c r="E178" s="1049"/>
      <c r="F178" s="1049"/>
      <c r="G178" s="1049"/>
      <c r="H178" s="159"/>
      <c r="I178" s="159"/>
      <c r="J178" s="159"/>
      <c r="K178" s="159"/>
      <c r="L178" s="159"/>
      <c r="M178" s="159"/>
      <c r="N178" s="158"/>
      <c r="O178" s="158"/>
      <c r="P178" s="158"/>
      <c r="Q178" s="158"/>
      <c r="R178" s="159"/>
      <c r="S178" s="159"/>
      <c r="T178" s="159"/>
      <c r="U178" s="159"/>
      <c r="V178" s="159"/>
      <c r="W178" s="159"/>
      <c r="X178" s="159"/>
      <c r="Y178" s="159"/>
      <c r="Z178" s="149"/>
      <c r="AA178" s="149"/>
      <c r="AB178" s="149"/>
      <c r="AC178" s="149"/>
      <c r="AD178" s="149"/>
      <c r="AE178" s="149"/>
      <c r="AF178" s="149"/>
      <c r="AG178" s="149" t="s">
        <v>134</v>
      </c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ht="22.5" outlineLevel="1">
      <c r="A179" s="886">
        <v>53</v>
      </c>
      <c r="B179" s="887" t="s">
        <v>857</v>
      </c>
      <c r="C179" s="888" t="s">
        <v>858</v>
      </c>
      <c r="D179" s="889" t="s">
        <v>859</v>
      </c>
      <c r="E179" s="890">
        <v>5</v>
      </c>
      <c r="F179" s="891"/>
      <c r="G179" s="892">
        <f>ROUND(E179*F179,2)</f>
        <v>0</v>
      </c>
      <c r="H179" s="891"/>
      <c r="I179" s="892">
        <f>ROUND(E179*H179,2)</f>
        <v>0</v>
      </c>
      <c r="J179" s="891"/>
      <c r="K179" s="892">
        <f>ROUND(E179*J179,2)</f>
        <v>0</v>
      </c>
      <c r="L179" s="892">
        <v>21</v>
      </c>
      <c r="M179" s="892">
        <f>G179*(1+L179/100)</f>
        <v>0</v>
      </c>
      <c r="N179" s="890">
        <v>1.48E-3</v>
      </c>
      <c r="O179" s="890">
        <f>ROUND(E179*N179,2)</f>
        <v>0.01</v>
      </c>
      <c r="P179" s="890">
        <v>0</v>
      </c>
      <c r="Q179" s="890">
        <f>ROUND(E179*P179,2)</f>
        <v>0</v>
      </c>
      <c r="R179" s="892" t="s">
        <v>776</v>
      </c>
      <c r="S179" s="892" t="s">
        <v>125</v>
      </c>
      <c r="T179" s="893" t="s">
        <v>678</v>
      </c>
      <c r="U179" s="159">
        <v>0.54</v>
      </c>
      <c r="V179" s="159">
        <f>ROUND(E179*U179,2)</f>
        <v>2.7</v>
      </c>
      <c r="W179" s="159"/>
      <c r="X179" s="159" t="s">
        <v>126</v>
      </c>
      <c r="Y179" s="159" t="s">
        <v>127</v>
      </c>
      <c r="Z179" s="149"/>
      <c r="AA179" s="149"/>
      <c r="AB179" s="149"/>
      <c r="AC179" s="149"/>
      <c r="AD179" s="149"/>
      <c r="AE179" s="149"/>
      <c r="AF179" s="149"/>
      <c r="AG179" s="149" t="s">
        <v>128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2">
      <c r="A180" s="156"/>
      <c r="B180" s="157"/>
      <c r="C180" s="1048" t="s">
        <v>854</v>
      </c>
      <c r="D180" s="1049"/>
      <c r="E180" s="1049"/>
      <c r="F180" s="1049"/>
      <c r="G180" s="1049"/>
      <c r="H180" s="159"/>
      <c r="I180" s="159"/>
      <c r="J180" s="159"/>
      <c r="K180" s="159"/>
      <c r="L180" s="159"/>
      <c r="M180" s="159"/>
      <c r="N180" s="158"/>
      <c r="O180" s="158"/>
      <c r="P180" s="158"/>
      <c r="Q180" s="158"/>
      <c r="R180" s="159"/>
      <c r="S180" s="159"/>
      <c r="T180" s="159"/>
      <c r="U180" s="159"/>
      <c r="V180" s="159"/>
      <c r="W180" s="159"/>
      <c r="X180" s="159"/>
      <c r="Y180" s="159"/>
      <c r="Z180" s="149"/>
      <c r="AA180" s="149"/>
      <c r="AB180" s="149"/>
      <c r="AC180" s="149"/>
      <c r="AD180" s="149"/>
      <c r="AE180" s="149"/>
      <c r="AF180" s="149"/>
      <c r="AG180" s="149" t="s">
        <v>134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ht="22.5" outlineLevel="1">
      <c r="A181" s="894">
        <v>54</v>
      </c>
      <c r="B181" s="895" t="s">
        <v>860</v>
      </c>
      <c r="C181" s="896" t="s">
        <v>861</v>
      </c>
      <c r="D181" s="897" t="s">
        <v>160</v>
      </c>
      <c r="E181" s="898">
        <v>1</v>
      </c>
      <c r="F181" s="899"/>
      <c r="G181" s="900">
        <f t="shared" ref="G181:G189" si="0">ROUND(E181*F181,2)</f>
        <v>0</v>
      </c>
      <c r="H181" s="899"/>
      <c r="I181" s="900">
        <f t="shared" ref="I181:I189" si="1">ROUND(E181*H181,2)</f>
        <v>0</v>
      </c>
      <c r="J181" s="899"/>
      <c r="K181" s="900">
        <f t="shared" ref="K181:K189" si="2">ROUND(E181*J181,2)</f>
        <v>0</v>
      </c>
      <c r="L181" s="900">
        <v>21</v>
      </c>
      <c r="M181" s="900">
        <f t="shared" ref="M181:M189" si="3">G181*(1+L181/100)</f>
        <v>0</v>
      </c>
      <c r="N181" s="898">
        <v>1.9000000000000001E-4</v>
      </c>
      <c r="O181" s="898">
        <f t="shared" ref="O181:O189" si="4">ROUND(E181*N181,2)</f>
        <v>0</v>
      </c>
      <c r="P181" s="898">
        <v>0</v>
      </c>
      <c r="Q181" s="898">
        <f t="shared" ref="Q181:Q189" si="5">ROUND(E181*P181,2)</f>
        <v>0</v>
      </c>
      <c r="R181" s="900" t="s">
        <v>776</v>
      </c>
      <c r="S181" s="900" t="s">
        <v>125</v>
      </c>
      <c r="T181" s="901" t="s">
        <v>678</v>
      </c>
      <c r="U181" s="159">
        <v>8.3000000000000004E-2</v>
      </c>
      <c r="V181" s="159">
        <f t="shared" ref="V181:V189" si="6">ROUND(E181*U181,2)</f>
        <v>0.08</v>
      </c>
      <c r="W181" s="159"/>
      <c r="X181" s="159" t="s">
        <v>126</v>
      </c>
      <c r="Y181" s="159" t="s">
        <v>127</v>
      </c>
      <c r="Z181" s="149"/>
      <c r="AA181" s="149"/>
      <c r="AB181" s="149"/>
      <c r="AC181" s="149"/>
      <c r="AD181" s="149"/>
      <c r="AE181" s="149"/>
      <c r="AF181" s="149"/>
      <c r="AG181" s="149" t="s">
        <v>128</v>
      </c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ht="22.5" outlineLevel="1">
      <c r="A182" s="894">
        <v>55</v>
      </c>
      <c r="B182" s="895" t="s">
        <v>862</v>
      </c>
      <c r="C182" s="896" t="s">
        <v>863</v>
      </c>
      <c r="D182" s="897" t="s">
        <v>160</v>
      </c>
      <c r="E182" s="898">
        <v>2</v>
      </c>
      <c r="F182" s="899"/>
      <c r="G182" s="900">
        <f t="shared" si="0"/>
        <v>0</v>
      </c>
      <c r="H182" s="899"/>
      <c r="I182" s="900">
        <f t="shared" si="1"/>
        <v>0</v>
      </c>
      <c r="J182" s="899"/>
      <c r="K182" s="900">
        <f t="shared" si="2"/>
        <v>0</v>
      </c>
      <c r="L182" s="900">
        <v>21</v>
      </c>
      <c r="M182" s="900">
        <f t="shared" si="3"/>
        <v>0</v>
      </c>
      <c r="N182" s="898">
        <v>1.2999999999999999E-4</v>
      </c>
      <c r="O182" s="898">
        <f t="shared" si="4"/>
        <v>0</v>
      </c>
      <c r="P182" s="898">
        <v>0</v>
      </c>
      <c r="Q182" s="898">
        <f t="shared" si="5"/>
        <v>0</v>
      </c>
      <c r="R182" s="900" t="s">
        <v>776</v>
      </c>
      <c r="S182" s="900" t="s">
        <v>125</v>
      </c>
      <c r="T182" s="901" t="s">
        <v>678</v>
      </c>
      <c r="U182" s="159">
        <v>8.3000000000000004E-2</v>
      </c>
      <c r="V182" s="159">
        <f t="shared" si="6"/>
        <v>0.17</v>
      </c>
      <c r="W182" s="159"/>
      <c r="X182" s="159" t="s">
        <v>126</v>
      </c>
      <c r="Y182" s="159" t="s">
        <v>127</v>
      </c>
      <c r="Z182" s="149"/>
      <c r="AA182" s="149"/>
      <c r="AB182" s="149"/>
      <c r="AC182" s="149"/>
      <c r="AD182" s="149"/>
      <c r="AE182" s="149"/>
      <c r="AF182" s="149"/>
      <c r="AG182" s="149" t="s">
        <v>128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>
      <c r="A183" s="894">
        <v>56</v>
      </c>
      <c r="B183" s="895" t="s">
        <v>864</v>
      </c>
      <c r="C183" s="896" t="s">
        <v>865</v>
      </c>
      <c r="D183" s="897" t="s">
        <v>160</v>
      </c>
      <c r="E183" s="898">
        <v>1</v>
      </c>
      <c r="F183" s="899"/>
      <c r="G183" s="900">
        <f t="shared" si="0"/>
        <v>0</v>
      </c>
      <c r="H183" s="899"/>
      <c r="I183" s="900">
        <f t="shared" si="1"/>
        <v>0</v>
      </c>
      <c r="J183" s="899"/>
      <c r="K183" s="900">
        <f t="shared" si="2"/>
        <v>0</v>
      </c>
      <c r="L183" s="900">
        <v>21</v>
      </c>
      <c r="M183" s="900">
        <f t="shared" si="3"/>
        <v>0</v>
      </c>
      <c r="N183" s="898">
        <v>1.3999999999999999E-4</v>
      </c>
      <c r="O183" s="898">
        <f t="shared" si="4"/>
        <v>0</v>
      </c>
      <c r="P183" s="898">
        <v>0</v>
      </c>
      <c r="Q183" s="898">
        <f t="shared" si="5"/>
        <v>0</v>
      </c>
      <c r="R183" s="900" t="s">
        <v>776</v>
      </c>
      <c r="S183" s="900" t="s">
        <v>125</v>
      </c>
      <c r="T183" s="901" t="s">
        <v>678</v>
      </c>
      <c r="U183" s="159">
        <v>0.16500000000000001</v>
      </c>
      <c r="V183" s="159">
        <f t="shared" si="6"/>
        <v>0.17</v>
      </c>
      <c r="W183" s="159"/>
      <c r="X183" s="159" t="s">
        <v>126</v>
      </c>
      <c r="Y183" s="159" t="s">
        <v>127</v>
      </c>
      <c r="Z183" s="149"/>
      <c r="AA183" s="149"/>
      <c r="AB183" s="149"/>
      <c r="AC183" s="149"/>
      <c r="AD183" s="149"/>
      <c r="AE183" s="149"/>
      <c r="AF183" s="149"/>
      <c r="AG183" s="149" t="s">
        <v>128</v>
      </c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1">
      <c r="A184" s="894">
        <v>57</v>
      </c>
      <c r="B184" s="895" t="s">
        <v>866</v>
      </c>
      <c r="C184" s="896" t="s">
        <v>867</v>
      </c>
      <c r="D184" s="897" t="s">
        <v>160</v>
      </c>
      <c r="E184" s="898">
        <v>2</v>
      </c>
      <c r="F184" s="899"/>
      <c r="G184" s="900">
        <f t="shared" si="0"/>
        <v>0</v>
      </c>
      <c r="H184" s="899"/>
      <c r="I184" s="900">
        <f t="shared" si="1"/>
        <v>0</v>
      </c>
      <c r="J184" s="899"/>
      <c r="K184" s="900">
        <f t="shared" si="2"/>
        <v>0</v>
      </c>
      <c r="L184" s="900">
        <v>21</v>
      </c>
      <c r="M184" s="900">
        <f t="shared" si="3"/>
        <v>0</v>
      </c>
      <c r="N184" s="898">
        <v>2.0000000000000001E-4</v>
      </c>
      <c r="O184" s="898">
        <f t="shared" si="4"/>
        <v>0</v>
      </c>
      <c r="P184" s="898">
        <v>0</v>
      </c>
      <c r="Q184" s="898">
        <f t="shared" si="5"/>
        <v>0</v>
      </c>
      <c r="R184" s="900" t="s">
        <v>776</v>
      </c>
      <c r="S184" s="900" t="s">
        <v>125</v>
      </c>
      <c r="T184" s="901" t="s">
        <v>678</v>
      </c>
      <c r="U184" s="159">
        <v>0.20699999999999999</v>
      </c>
      <c r="V184" s="159">
        <f t="shared" si="6"/>
        <v>0.41</v>
      </c>
      <c r="W184" s="159"/>
      <c r="X184" s="159" t="s">
        <v>126</v>
      </c>
      <c r="Y184" s="159" t="s">
        <v>127</v>
      </c>
      <c r="Z184" s="149"/>
      <c r="AA184" s="149"/>
      <c r="AB184" s="149"/>
      <c r="AC184" s="149"/>
      <c r="AD184" s="149"/>
      <c r="AE184" s="149"/>
      <c r="AF184" s="149"/>
      <c r="AG184" s="149" t="s">
        <v>128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1">
      <c r="A185" s="894">
        <v>58</v>
      </c>
      <c r="B185" s="895" t="s">
        <v>868</v>
      </c>
      <c r="C185" s="896" t="s">
        <v>869</v>
      </c>
      <c r="D185" s="897" t="s">
        <v>160</v>
      </c>
      <c r="E185" s="898">
        <v>1</v>
      </c>
      <c r="F185" s="899"/>
      <c r="G185" s="900">
        <f t="shared" si="0"/>
        <v>0</v>
      </c>
      <c r="H185" s="899"/>
      <c r="I185" s="900">
        <f t="shared" si="1"/>
        <v>0</v>
      </c>
      <c r="J185" s="899"/>
      <c r="K185" s="900">
        <f t="shared" si="2"/>
        <v>0</v>
      </c>
      <c r="L185" s="900">
        <v>21</v>
      </c>
      <c r="M185" s="900">
        <f t="shared" si="3"/>
        <v>0</v>
      </c>
      <c r="N185" s="898">
        <v>3.2000000000000003E-4</v>
      </c>
      <c r="O185" s="898">
        <f t="shared" si="4"/>
        <v>0</v>
      </c>
      <c r="P185" s="898">
        <v>0</v>
      </c>
      <c r="Q185" s="898">
        <f t="shared" si="5"/>
        <v>0</v>
      </c>
      <c r="R185" s="900" t="s">
        <v>776</v>
      </c>
      <c r="S185" s="900" t="s">
        <v>125</v>
      </c>
      <c r="T185" s="901" t="s">
        <v>678</v>
      </c>
      <c r="U185" s="159">
        <v>0.22700000000000001</v>
      </c>
      <c r="V185" s="159">
        <f t="shared" si="6"/>
        <v>0.23</v>
      </c>
      <c r="W185" s="159"/>
      <c r="X185" s="159" t="s">
        <v>126</v>
      </c>
      <c r="Y185" s="159" t="s">
        <v>127</v>
      </c>
      <c r="Z185" s="149"/>
      <c r="AA185" s="149"/>
      <c r="AB185" s="149"/>
      <c r="AC185" s="149"/>
      <c r="AD185" s="149"/>
      <c r="AE185" s="149"/>
      <c r="AF185" s="149"/>
      <c r="AG185" s="149" t="s">
        <v>128</v>
      </c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>
      <c r="A186" s="894">
        <v>59</v>
      </c>
      <c r="B186" s="895" t="s">
        <v>870</v>
      </c>
      <c r="C186" s="896" t="s">
        <v>871</v>
      </c>
      <c r="D186" s="897" t="s">
        <v>160</v>
      </c>
      <c r="E186" s="898">
        <v>4</v>
      </c>
      <c r="F186" s="899"/>
      <c r="G186" s="900">
        <f t="shared" si="0"/>
        <v>0</v>
      </c>
      <c r="H186" s="899"/>
      <c r="I186" s="900">
        <f t="shared" si="1"/>
        <v>0</v>
      </c>
      <c r="J186" s="899"/>
      <c r="K186" s="900">
        <f t="shared" si="2"/>
        <v>0</v>
      </c>
      <c r="L186" s="900">
        <v>21</v>
      </c>
      <c r="M186" s="900">
        <f t="shared" si="3"/>
        <v>0</v>
      </c>
      <c r="N186" s="898">
        <v>0</v>
      </c>
      <c r="O186" s="898">
        <f t="shared" si="4"/>
        <v>0</v>
      </c>
      <c r="P186" s="898">
        <v>0</v>
      </c>
      <c r="Q186" s="898">
        <f t="shared" si="5"/>
        <v>0</v>
      </c>
      <c r="R186" s="900" t="s">
        <v>776</v>
      </c>
      <c r="S186" s="900" t="s">
        <v>125</v>
      </c>
      <c r="T186" s="901" t="s">
        <v>678</v>
      </c>
      <c r="U186" s="159">
        <v>0.16500000000000001</v>
      </c>
      <c r="V186" s="159">
        <f t="shared" si="6"/>
        <v>0.66</v>
      </c>
      <c r="W186" s="159"/>
      <c r="X186" s="159" t="s">
        <v>126</v>
      </c>
      <c r="Y186" s="159" t="s">
        <v>127</v>
      </c>
      <c r="Z186" s="149"/>
      <c r="AA186" s="149"/>
      <c r="AB186" s="149"/>
      <c r="AC186" s="149"/>
      <c r="AD186" s="149"/>
      <c r="AE186" s="149"/>
      <c r="AF186" s="149"/>
      <c r="AG186" s="149" t="s">
        <v>128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>
      <c r="A187" s="894">
        <v>60</v>
      </c>
      <c r="B187" s="895" t="s">
        <v>872</v>
      </c>
      <c r="C187" s="896" t="s">
        <v>873</v>
      </c>
      <c r="D187" s="897" t="s">
        <v>160</v>
      </c>
      <c r="E187" s="898">
        <v>6</v>
      </c>
      <c r="F187" s="899"/>
      <c r="G187" s="900">
        <f t="shared" si="0"/>
        <v>0</v>
      </c>
      <c r="H187" s="899"/>
      <c r="I187" s="900">
        <f t="shared" si="1"/>
        <v>0</v>
      </c>
      <c r="J187" s="899"/>
      <c r="K187" s="900">
        <f t="shared" si="2"/>
        <v>0</v>
      </c>
      <c r="L187" s="900">
        <v>21</v>
      </c>
      <c r="M187" s="900">
        <f t="shared" si="3"/>
        <v>0</v>
      </c>
      <c r="N187" s="898">
        <v>0</v>
      </c>
      <c r="O187" s="898">
        <f t="shared" si="4"/>
        <v>0</v>
      </c>
      <c r="P187" s="898">
        <v>0</v>
      </c>
      <c r="Q187" s="898">
        <f t="shared" si="5"/>
        <v>0</v>
      </c>
      <c r="R187" s="900" t="s">
        <v>776</v>
      </c>
      <c r="S187" s="900" t="s">
        <v>125</v>
      </c>
      <c r="T187" s="901" t="s">
        <v>678</v>
      </c>
      <c r="U187" s="159">
        <v>0.20699999999999999</v>
      </c>
      <c r="V187" s="159">
        <f t="shared" si="6"/>
        <v>1.24</v>
      </c>
      <c r="W187" s="159"/>
      <c r="X187" s="159" t="s">
        <v>126</v>
      </c>
      <c r="Y187" s="159" t="s">
        <v>127</v>
      </c>
      <c r="Z187" s="149"/>
      <c r="AA187" s="149"/>
      <c r="AB187" s="149"/>
      <c r="AC187" s="149"/>
      <c r="AD187" s="149"/>
      <c r="AE187" s="149"/>
      <c r="AF187" s="149"/>
      <c r="AG187" s="149" t="s">
        <v>128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>
      <c r="A188" s="894">
        <v>61</v>
      </c>
      <c r="B188" s="895" t="s">
        <v>874</v>
      </c>
      <c r="C188" s="896" t="s">
        <v>875</v>
      </c>
      <c r="D188" s="897" t="s">
        <v>160</v>
      </c>
      <c r="E188" s="898">
        <v>5</v>
      </c>
      <c r="F188" s="899"/>
      <c r="G188" s="900">
        <f t="shared" si="0"/>
        <v>0</v>
      </c>
      <c r="H188" s="899"/>
      <c r="I188" s="900">
        <f t="shared" si="1"/>
        <v>0</v>
      </c>
      <c r="J188" s="899"/>
      <c r="K188" s="900">
        <f t="shared" si="2"/>
        <v>0</v>
      </c>
      <c r="L188" s="900">
        <v>21</v>
      </c>
      <c r="M188" s="900">
        <f t="shared" si="3"/>
        <v>0</v>
      </c>
      <c r="N188" s="898">
        <v>0</v>
      </c>
      <c r="O188" s="898">
        <f t="shared" si="4"/>
        <v>0</v>
      </c>
      <c r="P188" s="898">
        <v>0</v>
      </c>
      <c r="Q188" s="898">
        <f t="shared" si="5"/>
        <v>0</v>
      </c>
      <c r="R188" s="900" t="s">
        <v>776</v>
      </c>
      <c r="S188" s="900" t="s">
        <v>125</v>
      </c>
      <c r="T188" s="901" t="s">
        <v>678</v>
      </c>
      <c r="U188" s="159">
        <v>0.22700000000000001</v>
      </c>
      <c r="V188" s="159">
        <f t="shared" si="6"/>
        <v>1.1399999999999999</v>
      </c>
      <c r="W188" s="159"/>
      <c r="X188" s="159" t="s">
        <v>126</v>
      </c>
      <c r="Y188" s="159" t="s">
        <v>127</v>
      </c>
      <c r="Z188" s="149"/>
      <c r="AA188" s="149"/>
      <c r="AB188" s="149"/>
      <c r="AC188" s="149"/>
      <c r="AD188" s="149"/>
      <c r="AE188" s="149"/>
      <c r="AF188" s="149"/>
      <c r="AG188" s="149" t="s">
        <v>128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1">
      <c r="A189" s="886">
        <v>62</v>
      </c>
      <c r="B189" s="887" t="s">
        <v>876</v>
      </c>
      <c r="C189" s="888" t="s">
        <v>877</v>
      </c>
      <c r="D189" s="889" t="s">
        <v>151</v>
      </c>
      <c r="E189" s="890">
        <v>35.799999999999997</v>
      </c>
      <c r="F189" s="891"/>
      <c r="G189" s="892">
        <f t="shared" si="0"/>
        <v>0</v>
      </c>
      <c r="H189" s="891"/>
      <c r="I189" s="892">
        <f t="shared" si="1"/>
        <v>0</v>
      </c>
      <c r="J189" s="891"/>
      <c r="K189" s="892">
        <f t="shared" si="2"/>
        <v>0</v>
      </c>
      <c r="L189" s="892">
        <v>21</v>
      </c>
      <c r="M189" s="892">
        <f t="shared" si="3"/>
        <v>0</v>
      </c>
      <c r="N189" s="890">
        <v>0</v>
      </c>
      <c r="O189" s="890">
        <f t="shared" si="4"/>
        <v>0</v>
      </c>
      <c r="P189" s="890">
        <v>0</v>
      </c>
      <c r="Q189" s="890">
        <f t="shared" si="5"/>
        <v>0</v>
      </c>
      <c r="R189" s="892" t="s">
        <v>776</v>
      </c>
      <c r="S189" s="892" t="s">
        <v>125</v>
      </c>
      <c r="T189" s="893" t="s">
        <v>678</v>
      </c>
      <c r="U189" s="159">
        <v>4.2000000000000003E-2</v>
      </c>
      <c r="V189" s="159">
        <f t="shared" si="6"/>
        <v>1.5</v>
      </c>
      <c r="W189" s="159"/>
      <c r="X189" s="159" t="s">
        <v>126</v>
      </c>
      <c r="Y189" s="159" t="s">
        <v>127</v>
      </c>
      <c r="Z189" s="149"/>
      <c r="AA189" s="149"/>
      <c r="AB189" s="149"/>
      <c r="AC189" s="149"/>
      <c r="AD189" s="149"/>
      <c r="AE189" s="149"/>
      <c r="AF189" s="149"/>
      <c r="AG189" s="149" t="s">
        <v>128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2">
      <c r="A190" s="156"/>
      <c r="B190" s="157"/>
      <c r="C190" s="1048" t="s">
        <v>878</v>
      </c>
      <c r="D190" s="1049"/>
      <c r="E190" s="1049"/>
      <c r="F190" s="1049"/>
      <c r="G190" s="1049"/>
      <c r="H190" s="159"/>
      <c r="I190" s="159"/>
      <c r="J190" s="159"/>
      <c r="K190" s="159"/>
      <c r="L190" s="159"/>
      <c r="M190" s="159"/>
      <c r="N190" s="158"/>
      <c r="O190" s="158"/>
      <c r="P190" s="158"/>
      <c r="Q190" s="158"/>
      <c r="R190" s="159"/>
      <c r="S190" s="159"/>
      <c r="T190" s="159"/>
      <c r="U190" s="159"/>
      <c r="V190" s="159"/>
      <c r="W190" s="159"/>
      <c r="X190" s="159"/>
      <c r="Y190" s="159"/>
      <c r="Z190" s="149"/>
      <c r="AA190" s="149"/>
      <c r="AB190" s="149"/>
      <c r="AC190" s="149"/>
      <c r="AD190" s="149"/>
      <c r="AE190" s="149"/>
      <c r="AF190" s="149"/>
      <c r="AG190" s="149" t="s">
        <v>134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2">
      <c r="A191" s="156"/>
      <c r="B191" s="157"/>
      <c r="C191" s="190" t="s">
        <v>879</v>
      </c>
      <c r="D191" s="160"/>
      <c r="E191" s="161">
        <v>21.4</v>
      </c>
      <c r="F191" s="159"/>
      <c r="G191" s="159"/>
      <c r="H191" s="159"/>
      <c r="I191" s="159"/>
      <c r="J191" s="159"/>
      <c r="K191" s="159"/>
      <c r="L191" s="159"/>
      <c r="M191" s="159"/>
      <c r="N191" s="158"/>
      <c r="O191" s="158"/>
      <c r="P191" s="158"/>
      <c r="Q191" s="158"/>
      <c r="R191" s="159"/>
      <c r="S191" s="159"/>
      <c r="T191" s="159"/>
      <c r="U191" s="159"/>
      <c r="V191" s="159"/>
      <c r="W191" s="159"/>
      <c r="X191" s="159"/>
      <c r="Y191" s="159"/>
      <c r="Z191" s="149"/>
      <c r="AA191" s="149"/>
      <c r="AB191" s="149"/>
      <c r="AC191" s="149"/>
      <c r="AD191" s="149"/>
      <c r="AE191" s="149"/>
      <c r="AF191" s="149"/>
      <c r="AG191" s="149" t="s">
        <v>142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3">
      <c r="A192" s="156"/>
      <c r="B192" s="157"/>
      <c r="C192" s="190" t="s">
        <v>880</v>
      </c>
      <c r="D192" s="160"/>
      <c r="E192" s="161">
        <v>11</v>
      </c>
      <c r="F192" s="159"/>
      <c r="G192" s="159"/>
      <c r="H192" s="159"/>
      <c r="I192" s="159"/>
      <c r="J192" s="159"/>
      <c r="K192" s="159"/>
      <c r="L192" s="159"/>
      <c r="M192" s="159"/>
      <c r="N192" s="158"/>
      <c r="O192" s="158"/>
      <c r="P192" s="158"/>
      <c r="Q192" s="158"/>
      <c r="R192" s="159"/>
      <c r="S192" s="159"/>
      <c r="T192" s="159"/>
      <c r="U192" s="159"/>
      <c r="V192" s="159"/>
      <c r="W192" s="159"/>
      <c r="X192" s="159"/>
      <c r="Y192" s="159"/>
      <c r="Z192" s="149"/>
      <c r="AA192" s="149"/>
      <c r="AB192" s="149"/>
      <c r="AC192" s="149"/>
      <c r="AD192" s="149"/>
      <c r="AE192" s="149"/>
      <c r="AF192" s="149"/>
      <c r="AG192" s="149" t="s">
        <v>142</v>
      </c>
      <c r="AH192" s="149">
        <v>0</v>
      </c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3">
      <c r="A193" s="156"/>
      <c r="B193" s="157"/>
      <c r="C193" s="190" t="s">
        <v>881</v>
      </c>
      <c r="D193" s="160"/>
      <c r="E193" s="161">
        <v>3.4</v>
      </c>
      <c r="F193" s="159"/>
      <c r="G193" s="159"/>
      <c r="H193" s="159"/>
      <c r="I193" s="159"/>
      <c r="J193" s="159"/>
      <c r="K193" s="159"/>
      <c r="L193" s="159"/>
      <c r="M193" s="159"/>
      <c r="N193" s="158"/>
      <c r="O193" s="158"/>
      <c r="P193" s="158"/>
      <c r="Q193" s="158"/>
      <c r="R193" s="159"/>
      <c r="S193" s="159"/>
      <c r="T193" s="159"/>
      <c r="U193" s="159"/>
      <c r="V193" s="159"/>
      <c r="W193" s="159"/>
      <c r="X193" s="159"/>
      <c r="Y193" s="159"/>
      <c r="Z193" s="149"/>
      <c r="AA193" s="149"/>
      <c r="AB193" s="149"/>
      <c r="AC193" s="149"/>
      <c r="AD193" s="149"/>
      <c r="AE193" s="149"/>
      <c r="AF193" s="149"/>
      <c r="AG193" s="149" t="s">
        <v>142</v>
      </c>
      <c r="AH193" s="149">
        <v>0</v>
      </c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1">
      <c r="A194" s="886">
        <v>63</v>
      </c>
      <c r="B194" s="887" t="s">
        <v>882</v>
      </c>
      <c r="C194" s="888" t="s">
        <v>883</v>
      </c>
      <c r="D194" s="889" t="s">
        <v>151</v>
      </c>
      <c r="E194" s="890">
        <v>35.799999999999997</v>
      </c>
      <c r="F194" s="891"/>
      <c r="G194" s="892">
        <f>ROUND(E194*F194,2)</f>
        <v>0</v>
      </c>
      <c r="H194" s="891"/>
      <c r="I194" s="892">
        <f>ROUND(E194*H194,2)</f>
        <v>0</v>
      </c>
      <c r="J194" s="891"/>
      <c r="K194" s="892">
        <f>ROUND(E194*J194,2)</f>
        <v>0</v>
      </c>
      <c r="L194" s="892">
        <v>21</v>
      </c>
      <c r="M194" s="892">
        <f>G194*(1+L194/100)</f>
        <v>0</v>
      </c>
      <c r="N194" s="890">
        <v>1.0000000000000001E-5</v>
      </c>
      <c r="O194" s="890">
        <f>ROUND(E194*N194,2)</f>
        <v>0</v>
      </c>
      <c r="P194" s="890">
        <v>0</v>
      </c>
      <c r="Q194" s="890">
        <f>ROUND(E194*P194,2)</f>
        <v>0</v>
      </c>
      <c r="R194" s="892" t="s">
        <v>776</v>
      </c>
      <c r="S194" s="892" t="s">
        <v>125</v>
      </c>
      <c r="T194" s="893" t="s">
        <v>678</v>
      </c>
      <c r="U194" s="159">
        <v>6.2E-2</v>
      </c>
      <c r="V194" s="159">
        <f>ROUND(E194*U194,2)</f>
        <v>2.2200000000000002</v>
      </c>
      <c r="W194" s="159"/>
      <c r="X194" s="159" t="s">
        <v>126</v>
      </c>
      <c r="Y194" s="159" t="s">
        <v>127</v>
      </c>
      <c r="Z194" s="149"/>
      <c r="AA194" s="149"/>
      <c r="AB194" s="149"/>
      <c r="AC194" s="149"/>
      <c r="AD194" s="149"/>
      <c r="AE194" s="149"/>
      <c r="AF194" s="149"/>
      <c r="AG194" s="149" t="s">
        <v>128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2">
      <c r="A195" s="156"/>
      <c r="B195" s="157"/>
      <c r="C195" s="1048" t="s">
        <v>884</v>
      </c>
      <c r="D195" s="1049"/>
      <c r="E195" s="1049"/>
      <c r="F195" s="1049"/>
      <c r="G195" s="1049"/>
      <c r="H195" s="159"/>
      <c r="I195" s="159"/>
      <c r="J195" s="159"/>
      <c r="K195" s="159"/>
      <c r="L195" s="159"/>
      <c r="M195" s="159"/>
      <c r="N195" s="158"/>
      <c r="O195" s="158"/>
      <c r="P195" s="158"/>
      <c r="Q195" s="158"/>
      <c r="R195" s="159"/>
      <c r="S195" s="159"/>
      <c r="T195" s="159"/>
      <c r="U195" s="159"/>
      <c r="V195" s="159"/>
      <c r="W195" s="159"/>
      <c r="X195" s="159"/>
      <c r="Y195" s="159"/>
      <c r="Z195" s="149"/>
      <c r="AA195" s="149"/>
      <c r="AB195" s="149"/>
      <c r="AC195" s="149"/>
      <c r="AD195" s="149"/>
      <c r="AE195" s="149"/>
      <c r="AF195" s="149"/>
      <c r="AG195" s="149" t="s">
        <v>134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2">
      <c r="A196" s="156"/>
      <c r="B196" s="157"/>
      <c r="C196" s="190" t="s">
        <v>885</v>
      </c>
      <c r="D196" s="160"/>
      <c r="E196" s="161">
        <v>35.799999999999997</v>
      </c>
      <c r="F196" s="159"/>
      <c r="G196" s="159"/>
      <c r="H196" s="159"/>
      <c r="I196" s="159"/>
      <c r="J196" s="159"/>
      <c r="K196" s="159"/>
      <c r="L196" s="159"/>
      <c r="M196" s="159"/>
      <c r="N196" s="158"/>
      <c r="O196" s="158"/>
      <c r="P196" s="158"/>
      <c r="Q196" s="158"/>
      <c r="R196" s="159"/>
      <c r="S196" s="159"/>
      <c r="T196" s="159"/>
      <c r="U196" s="159"/>
      <c r="V196" s="159"/>
      <c r="W196" s="159"/>
      <c r="X196" s="159"/>
      <c r="Y196" s="159"/>
      <c r="Z196" s="149"/>
      <c r="AA196" s="149"/>
      <c r="AB196" s="149"/>
      <c r="AC196" s="149"/>
      <c r="AD196" s="149"/>
      <c r="AE196" s="149"/>
      <c r="AF196" s="149"/>
      <c r="AG196" s="149" t="s">
        <v>142</v>
      </c>
      <c r="AH196" s="149">
        <v>0</v>
      </c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ht="22.5" outlineLevel="1">
      <c r="A197" s="894">
        <v>64</v>
      </c>
      <c r="B197" s="895" t="s">
        <v>886</v>
      </c>
      <c r="C197" s="896" t="s">
        <v>887</v>
      </c>
      <c r="D197" s="897" t="s">
        <v>160</v>
      </c>
      <c r="E197" s="898">
        <v>1</v>
      </c>
      <c r="F197" s="899"/>
      <c r="G197" s="900">
        <f t="shared" ref="G197:G206" si="7">ROUND(E197*F197,2)</f>
        <v>0</v>
      </c>
      <c r="H197" s="899"/>
      <c r="I197" s="900">
        <f t="shared" ref="I197:I206" si="8">ROUND(E197*H197,2)</f>
        <v>0</v>
      </c>
      <c r="J197" s="899"/>
      <c r="K197" s="900">
        <f t="shared" ref="K197:K206" si="9">ROUND(E197*J197,2)</f>
        <v>0</v>
      </c>
      <c r="L197" s="900">
        <v>21</v>
      </c>
      <c r="M197" s="900">
        <f t="shared" ref="M197:M206" si="10">G197*(1+L197/100)</f>
        <v>0</v>
      </c>
      <c r="N197" s="898">
        <v>2.7999999999999998E-4</v>
      </c>
      <c r="O197" s="898">
        <f t="shared" ref="O197:O206" si="11">ROUND(E197*N197,2)</f>
        <v>0</v>
      </c>
      <c r="P197" s="898">
        <v>0</v>
      </c>
      <c r="Q197" s="898">
        <f t="shared" ref="Q197:Q206" si="12">ROUND(E197*P197,2)</f>
        <v>0</v>
      </c>
      <c r="R197" s="900" t="s">
        <v>163</v>
      </c>
      <c r="S197" s="900" t="s">
        <v>125</v>
      </c>
      <c r="T197" s="901" t="s">
        <v>678</v>
      </c>
      <c r="U197" s="159">
        <v>0</v>
      </c>
      <c r="V197" s="159">
        <f t="shared" ref="V197:V206" si="13">ROUND(E197*U197,2)</f>
        <v>0</v>
      </c>
      <c r="W197" s="159"/>
      <c r="X197" s="159" t="s">
        <v>164</v>
      </c>
      <c r="Y197" s="159" t="s">
        <v>127</v>
      </c>
      <c r="Z197" s="149"/>
      <c r="AA197" s="149"/>
      <c r="AB197" s="149"/>
      <c r="AC197" s="149"/>
      <c r="AD197" s="149"/>
      <c r="AE197" s="149"/>
      <c r="AF197" s="149"/>
      <c r="AG197" s="149" t="s">
        <v>165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22.5" outlineLevel="1">
      <c r="A198" s="894">
        <v>65</v>
      </c>
      <c r="B198" s="895" t="s">
        <v>888</v>
      </c>
      <c r="C198" s="896" t="s">
        <v>889</v>
      </c>
      <c r="D198" s="897" t="s">
        <v>160</v>
      </c>
      <c r="E198" s="898">
        <v>2</v>
      </c>
      <c r="F198" s="899"/>
      <c r="G198" s="900">
        <f t="shared" si="7"/>
        <v>0</v>
      </c>
      <c r="H198" s="899"/>
      <c r="I198" s="900">
        <f t="shared" si="8"/>
        <v>0</v>
      </c>
      <c r="J198" s="899"/>
      <c r="K198" s="900">
        <f t="shared" si="9"/>
        <v>0</v>
      </c>
      <c r="L198" s="900">
        <v>21</v>
      </c>
      <c r="M198" s="900">
        <f t="shared" si="10"/>
        <v>0</v>
      </c>
      <c r="N198" s="898">
        <v>8.0000000000000007E-5</v>
      </c>
      <c r="O198" s="898">
        <f t="shared" si="11"/>
        <v>0</v>
      </c>
      <c r="P198" s="898">
        <v>0</v>
      </c>
      <c r="Q198" s="898">
        <f t="shared" si="12"/>
        <v>0</v>
      </c>
      <c r="R198" s="900" t="s">
        <v>163</v>
      </c>
      <c r="S198" s="900" t="s">
        <v>125</v>
      </c>
      <c r="T198" s="901" t="s">
        <v>678</v>
      </c>
      <c r="U198" s="159">
        <v>0</v>
      </c>
      <c r="V198" s="159">
        <f t="shared" si="13"/>
        <v>0</v>
      </c>
      <c r="W198" s="159"/>
      <c r="X198" s="159" t="s">
        <v>164</v>
      </c>
      <c r="Y198" s="159" t="s">
        <v>127</v>
      </c>
      <c r="Z198" s="149"/>
      <c r="AA198" s="149"/>
      <c r="AB198" s="149"/>
      <c r="AC198" s="149"/>
      <c r="AD198" s="149"/>
      <c r="AE198" s="149"/>
      <c r="AF198" s="149"/>
      <c r="AG198" s="149" t="s">
        <v>165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22.5" outlineLevel="1">
      <c r="A199" s="894">
        <v>66</v>
      </c>
      <c r="B199" s="895" t="s">
        <v>890</v>
      </c>
      <c r="C199" s="896" t="s">
        <v>891</v>
      </c>
      <c r="D199" s="897" t="s">
        <v>160</v>
      </c>
      <c r="E199" s="898">
        <v>4</v>
      </c>
      <c r="F199" s="899"/>
      <c r="G199" s="900">
        <f t="shared" si="7"/>
        <v>0</v>
      </c>
      <c r="H199" s="899"/>
      <c r="I199" s="900">
        <f t="shared" si="8"/>
        <v>0</v>
      </c>
      <c r="J199" s="899"/>
      <c r="K199" s="900">
        <f t="shared" si="9"/>
        <v>0</v>
      </c>
      <c r="L199" s="900">
        <v>21</v>
      </c>
      <c r="M199" s="900">
        <f t="shared" si="10"/>
        <v>0</v>
      </c>
      <c r="N199" s="898">
        <v>1.2E-4</v>
      </c>
      <c r="O199" s="898">
        <f t="shared" si="11"/>
        <v>0</v>
      </c>
      <c r="P199" s="898">
        <v>0</v>
      </c>
      <c r="Q199" s="898">
        <f t="shared" si="12"/>
        <v>0</v>
      </c>
      <c r="R199" s="900" t="s">
        <v>163</v>
      </c>
      <c r="S199" s="900" t="s">
        <v>125</v>
      </c>
      <c r="T199" s="901" t="s">
        <v>678</v>
      </c>
      <c r="U199" s="159">
        <v>0</v>
      </c>
      <c r="V199" s="159">
        <f t="shared" si="13"/>
        <v>0</v>
      </c>
      <c r="W199" s="159"/>
      <c r="X199" s="159" t="s">
        <v>164</v>
      </c>
      <c r="Y199" s="159" t="s">
        <v>127</v>
      </c>
      <c r="Z199" s="149"/>
      <c r="AA199" s="149"/>
      <c r="AB199" s="149"/>
      <c r="AC199" s="149"/>
      <c r="AD199" s="149"/>
      <c r="AE199" s="149"/>
      <c r="AF199" s="149"/>
      <c r="AG199" s="149" t="s">
        <v>165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ht="22.5" outlineLevel="1">
      <c r="A200" s="894">
        <v>67</v>
      </c>
      <c r="B200" s="895" t="s">
        <v>892</v>
      </c>
      <c r="C200" s="896" t="s">
        <v>893</v>
      </c>
      <c r="D200" s="897" t="s">
        <v>160</v>
      </c>
      <c r="E200" s="898">
        <v>2</v>
      </c>
      <c r="F200" s="899"/>
      <c r="G200" s="900">
        <f t="shared" si="7"/>
        <v>0</v>
      </c>
      <c r="H200" s="899"/>
      <c r="I200" s="900">
        <f t="shared" si="8"/>
        <v>0</v>
      </c>
      <c r="J200" s="899"/>
      <c r="K200" s="900">
        <f t="shared" si="9"/>
        <v>0</v>
      </c>
      <c r="L200" s="900">
        <v>21</v>
      </c>
      <c r="M200" s="900">
        <f t="shared" si="10"/>
        <v>0</v>
      </c>
      <c r="N200" s="898">
        <v>1.8000000000000001E-4</v>
      </c>
      <c r="O200" s="898">
        <f t="shared" si="11"/>
        <v>0</v>
      </c>
      <c r="P200" s="898">
        <v>0</v>
      </c>
      <c r="Q200" s="898">
        <f t="shared" si="12"/>
        <v>0</v>
      </c>
      <c r="R200" s="900" t="s">
        <v>163</v>
      </c>
      <c r="S200" s="900" t="s">
        <v>125</v>
      </c>
      <c r="T200" s="901" t="s">
        <v>678</v>
      </c>
      <c r="U200" s="159">
        <v>0</v>
      </c>
      <c r="V200" s="159">
        <f t="shared" si="13"/>
        <v>0</v>
      </c>
      <c r="W200" s="159"/>
      <c r="X200" s="159" t="s">
        <v>164</v>
      </c>
      <c r="Y200" s="159" t="s">
        <v>127</v>
      </c>
      <c r="Z200" s="149"/>
      <c r="AA200" s="149"/>
      <c r="AB200" s="149"/>
      <c r="AC200" s="149"/>
      <c r="AD200" s="149"/>
      <c r="AE200" s="149"/>
      <c r="AF200" s="149"/>
      <c r="AG200" s="149" t="s">
        <v>165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ht="22.5" outlineLevel="1">
      <c r="A201" s="894">
        <v>68</v>
      </c>
      <c r="B201" s="895" t="s">
        <v>894</v>
      </c>
      <c r="C201" s="896" t="s">
        <v>895</v>
      </c>
      <c r="D201" s="897" t="s">
        <v>160</v>
      </c>
      <c r="E201" s="898">
        <v>1</v>
      </c>
      <c r="F201" s="899"/>
      <c r="G201" s="900">
        <f t="shared" si="7"/>
        <v>0</v>
      </c>
      <c r="H201" s="899"/>
      <c r="I201" s="900">
        <f t="shared" si="8"/>
        <v>0</v>
      </c>
      <c r="J201" s="899"/>
      <c r="K201" s="900">
        <f t="shared" si="9"/>
        <v>0</v>
      </c>
      <c r="L201" s="900">
        <v>21</v>
      </c>
      <c r="M201" s="900">
        <f t="shared" si="10"/>
        <v>0</v>
      </c>
      <c r="N201" s="898">
        <v>2.0000000000000002E-5</v>
      </c>
      <c r="O201" s="898">
        <f t="shared" si="11"/>
        <v>0</v>
      </c>
      <c r="P201" s="898">
        <v>0</v>
      </c>
      <c r="Q201" s="898">
        <f t="shared" si="12"/>
        <v>0</v>
      </c>
      <c r="R201" s="900" t="s">
        <v>163</v>
      </c>
      <c r="S201" s="900" t="s">
        <v>125</v>
      </c>
      <c r="T201" s="901" t="s">
        <v>678</v>
      </c>
      <c r="U201" s="159">
        <v>0</v>
      </c>
      <c r="V201" s="159">
        <f t="shared" si="13"/>
        <v>0</v>
      </c>
      <c r="W201" s="159"/>
      <c r="X201" s="159" t="s">
        <v>164</v>
      </c>
      <c r="Y201" s="159" t="s">
        <v>127</v>
      </c>
      <c r="Z201" s="149"/>
      <c r="AA201" s="149"/>
      <c r="AB201" s="149"/>
      <c r="AC201" s="149"/>
      <c r="AD201" s="149"/>
      <c r="AE201" s="149"/>
      <c r="AF201" s="149"/>
      <c r="AG201" s="149" t="s">
        <v>165</v>
      </c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ht="22.5" outlineLevel="1">
      <c r="A202" s="894">
        <v>69</v>
      </c>
      <c r="B202" s="895" t="s">
        <v>896</v>
      </c>
      <c r="C202" s="896" t="s">
        <v>897</v>
      </c>
      <c r="D202" s="897" t="s">
        <v>160</v>
      </c>
      <c r="E202" s="898">
        <v>2</v>
      </c>
      <c r="F202" s="899"/>
      <c r="G202" s="900">
        <f t="shared" si="7"/>
        <v>0</v>
      </c>
      <c r="H202" s="899"/>
      <c r="I202" s="900">
        <f t="shared" si="8"/>
        <v>0</v>
      </c>
      <c r="J202" s="899"/>
      <c r="K202" s="900">
        <f t="shared" si="9"/>
        <v>0</v>
      </c>
      <c r="L202" s="900">
        <v>21</v>
      </c>
      <c r="M202" s="900">
        <f t="shared" si="10"/>
        <v>0</v>
      </c>
      <c r="N202" s="898">
        <v>3.0000000000000001E-5</v>
      </c>
      <c r="O202" s="898">
        <f t="shared" si="11"/>
        <v>0</v>
      </c>
      <c r="P202" s="898">
        <v>0</v>
      </c>
      <c r="Q202" s="898">
        <f t="shared" si="12"/>
        <v>0</v>
      </c>
      <c r="R202" s="900" t="s">
        <v>163</v>
      </c>
      <c r="S202" s="900" t="s">
        <v>125</v>
      </c>
      <c r="T202" s="901" t="s">
        <v>678</v>
      </c>
      <c r="U202" s="159">
        <v>0</v>
      </c>
      <c r="V202" s="159">
        <f t="shared" si="13"/>
        <v>0</v>
      </c>
      <c r="W202" s="159"/>
      <c r="X202" s="159" t="s">
        <v>164</v>
      </c>
      <c r="Y202" s="159" t="s">
        <v>127</v>
      </c>
      <c r="Z202" s="149"/>
      <c r="AA202" s="149"/>
      <c r="AB202" s="149"/>
      <c r="AC202" s="149"/>
      <c r="AD202" s="149"/>
      <c r="AE202" s="149"/>
      <c r="AF202" s="149"/>
      <c r="AG202" s="149" t="s">
        <v>165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ht="22.5" outlineLevel="1">
      <c r="A203" s="894">
        <v>70</v>
      </c>
      <c r="B203" s="895" t="s">
        <v>898</v>
      </c>
      <c r="C203" s="896" t="s">
        <v>899</v>
      </c>
      <c r="D203" s="897" t="s">
        <v>160</v>
      </c>
      <c r="E203" s="898">
        <v>1</v>
      </c>
      <c r="F203" s="899"/>
      <c r="G203" s="900">
        <f t="shared" si="7"/>
        <v>0</v>
      </c>
      <c r="H203" s="899"/>
      <c r="I203" s="900">
        <f t="shared" si="8"/>
        <v>0</v>
      </c>
      <c r="J203" s="899"/>
      <c r="K203" s="900">
        <f t="shared" si="9"/>
        <v>0</v>
      </c>
      <c r="L203" s="900">
        <v>21</v>
      </c>
      <c r="M203" s="900">
        <f t="shared" si="10"/>
        <v>0</v>
      </c>
      <c r="N203" s="898">
        <v>4.0000000000000003E-5</v>
      </c>
      <c r="O203" s="898">
        <f t="shared" si="11"/>
        <v>0</v>
      </c>
      <c r="P203" s="898">
        <v>0</v>
      </c>
      <c r="Q203" s="898">
        <f t="shared" si="12"/>
        <v>0</v>
      </c>
      <c r="R203" s="900" t="s">
        <v>163</v>
      </c>
      <c r="S203" s="900" t="s">
        <v>125</v>
      </c>
      <c r="T203" s="901" t="s">
        <v>678</v>
      </c>
      <c r="U203" s="159">
        <v>0</v>
      </c>
      <c r="V203" s="159">
        <f t="shared" si="13"/>
        <v>0</v>
      </c>
      <c r="W203" s="159"/>
      <c r="X203" s="159" t="s">
        <v>164</v>
      </c>
      <c r="Y203" s="159" t="s">
        <v>127</v>
      </c>
      <c r="Z203" s="149"/>
      <c r="AA203" s="149"/>
      <c r="AB203" s="149"/>
      <c r="AC203" s="149"/>
      <c r="AD203" s="149"/>
      <c r="AE203" s="149"/>
      <c r="AF203" s="149"/>
      <c r="AG203" s="149" t="s">
        <v>165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>
      <c r="A204" s="894">
        <v>71</v>
      </c>
      <c r="B204" s="895" t="s">
        <v>900</v>
      </c>
      <c r="C204" s="896" t="s">
        <v>901</v>
      </c>
      <c r="D204" s="897" t="s">
        <v>160</v>
      </c>
      <c r="E204" s="898">
        <v>1</v>
      </c>
      <c r="F204" s="899"/>
      <c r="G204" s="900">
        <f t="shared" si="7"/>
        <v>0</v>
      </c>
      <c r="H204" s="899"/>
      <c r="I204" s="900">
        <f t="shared" si="8"/>
        <v>0</v>
      </c>
      <c r="J204" s="899"/>
      <c r="K204" s="900">
        <f t="shared" si="9"/>
        <v>0</v>
      </c>
      <c r="L204" s="900">
        <v>21</v>
      </c>
      <c r="M204" s="900">
        <f t="shared" si="10"/>
        <v>0</v>
      </c>
      <c r="N204" s="898">
        <v>1.6000000000000001E-4</v>
      </c>
      <c r="O204" s="898">
        <f t="shared" si="11"/>
        <v>0</v>
      </c>
      <c r="P204" s="898">
        <v>0</v>
      </c>
      <c r="Q204" s="898">
        <f t="shared" si="12"/>
        <v>0</v>
      </c>
      <c r="R204" s="900"/>
      <c r="S204" s="900" t="s">
        <v>902</v>
      </c>
      <c r="T204" s="901" t="s">
        <v>678</v>
      </c>
      <c r="U204" s="159">
        <v>0</v>
      </c>
      <c r="V204" s="159">
        <f t="shared" si="13"/>
        <v>0</v>
      </c>
      <c r="W204" s="159"/>
      <c r="X204" s="159" t="s">
        <v>164</v>
      </c>
      <c r="Y204" s="159" t="s">
        <v>127</v>
      </c>
      <c r="Z204" s="149"/>
      <c r="AA204" s="149"/>
      <c r="AB204" s="149"/>
      <c r="AC204" s="149"/>
      <c r="AD204" s="149"/>
      <c r="AE204" s="149"/>
      <c r="AF204" s="149"/>
      <c r="AG204" s="149" t="s">
        <v>165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1">
      <c r="A205" s="894">
        <v>72</v>
      </c>
      <c r="B205" s="895" t="s">
        <v>903</v>
      </c>
      <c r="C205" s="896" t="s">
        <v>904</v>
      </c>
      <c r="D205" s="897" t="s">
        <v>160</v>
      </c>
      <c r="E205" s="898">
        <v>1</v>
      </c>
      <c r="F205" s="899"/>
      <c r="G205" s="900">
        <f t="shared" si="7"/>
        <v>0</v>
      </c>
      <c r="H205" s="899"/>
      <c r="I205" s="900">
        <f t="shared" si="8"/>
        <v>0</v>
      </c>
      <c r="J205" s="899"/>
      <c r="K205" s="900">
        <f t="shared" si="9"/>
        <v>0</v>
      </c>
      <c r="L205" s="900">
        <v>21</v>
      </c>
      <c r="M205" s="900">
        <f t="shared" si="10"/>
        <v>0</v>
      </c>
      <c r="N205" s="898">
        <v>3.6999999999999999E-4</v>
      </c>
      <c r="O205" s="898">
        <f t="shared" si="11"/>
        <v>0</v>
      </c>
      <c r="P205" s="898">
        <v>0</v>
      </c>
      <c r="Q205" s="898">
        <f t="shared" si="12"/>
        <v>0</v>
      </c>
      <c r="R205" s="900"/>
      <c r="S205" s="900" t="s">
        <v>902</v>
      </c>
      <c r="T205" s="901" t="s">
        <v>678</v>
      </c>
      <c r="U205" s="159">
        <v>0</v>
      </c>
      <c r="V205" s="159">
        <f t="shared" si="13"/>
        <v>0</v>
      </c>
      <c r="W205" s="159"/>
      <c r="X205" s="159" t="s">
        <v>164</v>
      </c>
      <c r="Y205" s="159" t="s">
        <v>127</v>
      </c>
      <c r="Z205" s="149"/>
      <c r="AA205" s="149"/>
      <c r="AB205" s="149"/>
      <c r="AC205" s="149"/>
      <c r="AD205" s="149"/>
      <c r="AE205" s="149"/>
      <c r="AF205" s="149"/>
      <c r="AG205" s="149" t="s">
        <v>165</v>
      </c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>
      <c r="A206" s="886">
        <v>73</v>
      </c>
      <c r="B206" s="887" t="s">
        <v>905</v>
      </c>
      <c r="C206" s="888" t="s">
        <v>906</v>
      </c>
      <c r="D206" s="889" t="s">
        <v>208</v>
      </c>
      <c r="E206" s="890">
        <v>3.5119999999999998E-2</v>
      </c>
      <c r="F206" s="891"/>
      <c r="G206" s="892">
        <f t="shared" si="7"/>
        <v>0</v>
      </c>
      <c r="H206" s="891"/>
      <c r="I206" s="892">
        <f t="shared" si="8"/>
        <v>0</v>
      </c>
      <c r="J206" s="891"/>
      <c r="K206" s="892">
        <f t="shared" si="9"/>
        <v>0</v>
      </c>
      <c r="L206" s="892">
        <v>21</v>
      </c>
      <c r="M206" s="892">
        <f t="shared" si="10"/>
        <v>0</v>
      </c>
      <c r="N206" s="890">
        <v>0</v>
      </c>
      <c r="O206" s="890">
        <f t="shared" si="11"/>
        <v>0</v>
      </c>
      <c r="P206" s="890">
        <v>0</v>
      </c>
      <c r="Q206" s="890">
        <f t="shared" si="12"/>
        <v>0</v>
      </c>
      <c r="R206" s="892" t="s">
        <v>776</v>
      </c>
      <c r="S206" s="892" t="s">
        <v>125</v>
      </c>
      <c r="T206" s="893" t="s">
        <v>678</v>
      </c>
      <c r="U206" s="159">
        <v>1.327</v>
      </c>
      <c r="V206" s="159">
        <f t="shared" si="13"/>
        <v>0.05</v>
      </c>
      <c r="W206" s="159"/>
      <c r="X206" s="159" t="s">
        <v>126</v>
      </c>
      <c r="Y206" s="159" t="s">
        <v>127</v>
      </c>
      <c r="Z206" s="149"/>
      <c r="AA206" s="149"/>
      <c r="AB206" s="149"/>
      <c r="AC206" s="149"/>
      <c r="AD206" s="149"/>
      <c r="AE206" s="149"/>
      <c r="AF206" s="149"/>
      <c r="AG206" s="149" t="s">
        <v>766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2">
      <c r="A207" s="156"/>
      <c r="B207" s="157"/>
      <c r="C207" s="1050" t="s">
        <v>907</v>
      </c>
      <c r="D207" s="1051"/>
      <c r="E207" s="1051"/>
      <c r="F207" s="1051"/>
      <c r="G207" s="1051"/>
      <c r="H207" s="159"/>
      <c r="I207" s="159"/>
      <c r="J207" s="159"/>
      <c r="K207" s="159"/>
      <c r="L207" s="159"/>
      <c r="M207" s="159"/>
      <c r="N207" s="158"/>
      <c r="O207" s="158"/>
      <c r="P207" s="158"/>
      <c r="Q207" s="158"/>
      <c r="R207" s="159"/>
      <c r="S207" s="159"/>
      <c r="T207" s="159"/>
      <c r="U207" s="159"/>
      <c r="V207" s="159"/>
      <c r="W207" s="159"/>
      <c r="X207" s="159"/>
      <c r="Y207" s="159"/>
      <c r="Z207" s="149"/>
      <c r="AA207" s="149"/>
      <c r="AB207" s="149"/>
      <c r="AC207" s="149"/>
      <c r="AD207" s="149"/>
      <c r="AE207" s="149"/>
      <c r="AF207" s="149"/>
      <c r="AG207" s="149" t="s">
        <v>140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2">
      <c r="A208" s="156"/>
      <c r="B208" s="157"/>
      <c r="C208" s="190" t="s">
        <v>757</v>
      </c>
      <c r="D208" s="160"/>
      <c r="E208" s="161"/>
      <c r="F208" s="159"/>
      <c r="G208" s="159"/>
      <c r="H208" s="159"/>
      <c r="I208" s="159"/>
      <c r="J208" s="159"/>
      <c r="K208" s="159"/>
      <c r="L208" s="159"/>
      <c r="M208" s="159"/>
      <c r="N208" s="158"/>
      <c r="O208" s="158"/>
      <c r="P208" s="158"/>
      <c r="Q208" s="158"/>
      <c r="R208" s="159"/>
      <c r="S208" s="159"/>
      <c r="T208" s="159"/>
      <c r="U208" s="159"/>
      <c r="V208" s="159"/>
      <c r="W208" s="159"/>
      <c r="X208" s="159"/>
      <c r="Y208" s="159"/>
      <c r="Z208" s="149"/>
      <c r="AA208" s="149"/>
      <c r="AB208" s="149"/>
      <c r="AC208" s="149"/>
      <c r="AD208" s="149"/>
      <c r="AE208" s="149"/>
      <c r="AF208" s="149"/>
      <c r="AG208" s="149" t="s">
        <v>142</v>
      </c>
      <c r="AH208" s="149">
        <v>0</v>
      </c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ht="22.5" outlineLevel="3">
      <c r="A209" s="156"/>
      <c r="B209" s="157"/>
      <c r="C209" s="190" t="s">
        <v>908</v>
      </c>
      <c r="D209" s="160"/>
      <c r="E209" s="161"/>
      <c r="F209" s="159"/>
      <c r="G209" s="159"/>
      <c r="H209" s="159"/>
      <c r="I209" s="159"/>
      <c r="J209" s="159"/>
      <c r="K209" s="159"/>
      <c r="L209" s="159"/>
      <c r="M209" s="159"/>
      <c r="N209" s="158"/>
      <c r="O209" s="158"/>
      <c r="P209" s="158"/>
      <c r="Q209" s="158"/>
      <c r="R209" s="159"/>
      <c r="S209" s="159"/>
      <c r="T209" s="159"/>
      <c r="U209" s="159"/>
      <c r="V209" s="159"/>
      <c r="W209" s="159"/>
      <c r="X209" s="159"/>
      <c r="Y209" s="159"/>
      <c r="Z209" s="149"/>
      <c r="AA209" s="149"/>
      <c r="AB209" s="149"/>
      <c r="AC209" s="149"/>
      <c r="AD209" s="149"/>
      <c r="AE209" s="149"/>
      <c r="AF209" s="149"/>
      <c r="AG209" s="149" t="s">
        <v>142</v>
      </c>
      <c r="AH209" s="149">
        <v>0</v>
      </c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3">
      <c r="A210" s="156"/>
      <c r="B210" s="157"/>
      <c r="C210" s="190" t="s">
        <v>909</v>
      </c>
      <c r="D210" s="160"/>
      <c r="E210" s="161">
        <v>0.04</v>
      </c>
      <c r="F210" s="159"/>
      <c r="G210" s="159"/>
      <c r="H210" s="159"/>
      <c r="I210" s="159"/>
      <c r="J210" s="159"/>
      <c r="K210" s="159"/>
      <c r="L210" s="159"/>
      <c r="M210" s="159"/>
      <c r="N210" s="158"/>
      <c r="O210" s="158"/>
      <c r="P210" s="158"/>
      <c r="Q210" s="158"/>
      <c r="R210" s="159"/>
      <c r="S210" s="159"/>
      <c r="T210" s="159"/>
      <c r="U210" s="159"/>
      <c r="V210" s="159"/>
      <c r="W210" s="159"/>
      <c r="X210" s="159"/>
      <c r="Y210" s="159"/>
      <c r="Z210" s="149"/>
      <c r="AA210" s="149"/>
      <c r="AB210" s="149"/>
      <c r="AC210" s="149"/>
      <c r="AD210" s="149"/>
      <c r="AE210" s="149"/>
      <c r="AF210" s="149"/>
      <c r="AG210" s="149" t="s">
        <v>142</v>
      </c>
      <c r="AH210" s="149">
        <v>0</v>
      </c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ht="22.5" outlineLevel="1">
      <c r="A211" s="886">
        <v>74</v>
      </c>
      <c r="B211" s="887" t="s">
        <v>910</v>
      </c>
      <c r="C211" s="888" t="s">
        <v>911</v>
      </c>
      <c r="D211" s="889" t="s">
        <v>208</v>
      </c>
      <c r="E211" s="890">
        <v>3.5119999999999998E-2</v>
      </c>
      <c r="F211" s="891"/>
      <c r="G211" s="892">
        <f>ROUND(E211*F211,2)</f>
        <v>0</v>
      </c>
      <c r="H211" s="891"/>
      <c r="I211" s="892">
        <f>ROUND(E211*H211,2)</f>
        <v>0</v>
      </c>
      <c r="J211" s="891"/>
      <c r="K211" s="892">
        <f>ROUND(E211*J211,2)</f>
        <v>0</v>
      </c>
      <c r="L211" s="892">
        <v>21</v>
      </c>
      <c r="M211" s="892">
        <f>G211*(1+L211/100)</f>
        <v>0</v>
      </c>
      <c r="N211" s="890">
        <v>0</v>
      </c>
      <c r="O211" s="890">
        <f>ROUND(E211*N211,2)</f>
        <v>0</v>
      </c>
      <c r="P211" s="890">
        <v>0</v>
      </c>
      <c r="Q211" s="890">
        <f>ROUND(E211*P211,2)</f>
        <v>0</v>
      </c>
      <c r="R211" s="892" t="s">
        <v>776</v>
      </c>
      <c r="S211" s="892" t="s">
        <v>125</v>
      </c>
      <c r="T211" s="893" t="s">
        <v>678</v>
      </c>
      <c r="U211" s="159">
        <v>0.72499999999999998</v>
      </c>
      <c r="V211" s="159">
        <f>ROUND(E211*U211,2)</f>
        <v>0.03</v>
      </c>
      <c r="W211" s="159"/>
      <c r="X211" s="159" t="s">
        <v>126</v>
      </c>
      <c r="Y211" s="159" t="s">
        <v>127</v>
      </c>
      <c r="Z211" s="149"/>
      <c r="AA211" s="149"/>
      <c r="AB211" s="149"/>
      <c r="AC211" s="149"/>
      <c r="AD211" s="149"/>
      <c r="AE211" s="149"/>
      <c r="AF211" s="149"/>
      <c r="AG211" s="149" t="s">
        <v>766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2">
      <c r="A212" s="156"/>
      <c r="B212" s="157"/>
      <c r="C212" s="1050" t="s">
        <v>907</v>
      </c>
      <c r="D212" s="1051"/>
      <c r="E212" s="1051"/>
      <c r="F212" s="1051"/>
      <c r="G212" s="1051"/>
      <c r="H212" s="159"/>
      <c r="I212" s="159"/>
      <c r="J212" s="159"/>
      <c r="K212" s="159"/>
      <c r="L212" s="159"/>
      <c r="M212" s="159"/>
      <c r="N212" s="158"/>
      <c r="O212" s="158"/>
      <c r="P212" s="158"/>
      <c r="Q212" s="158"/>
      <c r="R212" s="159"/>
      <c r="S212" s="159"/>
      <c r="T212" s="159"/>
      <c r="U212" s="159"/>
      <c r="V212" s="159"/>
      <c r="W212" s="159"/>
      <c r="X212" s="159"/>
      <c r="Y212" s="159"/>
      <c r="Z212" s="149"/>
      <c r="AA212" s="149"/>
      <c r="AB212" s="149"/>
      <c r="AC212" s="149"/>
      <c r="AD212" s="149"/>
      <c r="AE212" s="149"/>
      <c r="AF212" s="149"/>
      <c r="AG212" s="149" t="s">
        <v>140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2">
      <c r="A213" s="156"/>
      <c r="B213" s="157"/>
      <c r="C213" s="190" t="s">
        <v>757</v>
      </c>
      <c r="D213" s="160"/>
      <c r="E213" s="161"/>
      <c r="F213" s="159"/>
      <c r="G213" s="159"/>
      <c r="H213" s="159"/>
      <c r="I213" s="159"/>
      <c r="J213" s="159"/>
      <c r="K213" s="159"/>
      <c r="L213" s="159"/>
      <c r="M213" s="159"/>
      <c r="N213" s="158"/>
      <c r="O213" s="158"/>
      <c r="P213" s="158"/>
      <c r="Q213" s="158"/>
      <c r="R213" s="159"/>
      <c r="S213" s="159"/>
      <c r="T213" s="159"/>
      <c r="U213" s="159"/>
      <c r="V213" s="159"/>
      <c r="W213" s="159"/>
      <c r="X213" s="159"/>
      <c r="Y213" s="159"/>
      <c r="Z213" s="149"/>
      <c r="AA213" s="149"/>
      <c r="AB213" s="149"/>
      <c r="AC213" s="149"/>
      <c r="AD213" s="149"/>
      <c r="AE213" s="149"/>
      <c r="AF213" s="149"/>
      <c r="AG213" s="149" t="s">
        <v>142</v>
      </c>
      <c r="AH213" s="149">
        <v>0</v>
      </c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ht="22.5" outlineLevel="3">
      <c r="A214" s="156"/>
      <c r="B214" s="157"/>
      <c r="C214" s="190" t="s">
        <v>908</v>
      </c>
      <c r="D214" s="160"/>
      <c r="E214" s="161"/>
      <c r="F214" s="159"/>
      <c r="G214" s="159"/>
      <c r="H214" s="159"/>
      <c r="I214" s="159"/>
      <c r="J214" s="159"/>
      <c r="K214" s="159"/>
      <c r="L214" s="159"/>
      <c r="M214" s="159"/>
      <c r="N214" s="158"/>
      <c r="O214" s="158"/>
      <c r="P214" s="158"/>
      <c r="Q214" s="158"/>
      <c r="R214" s="159"/>
      <c r="S214" s="159"/>
      <c r="T214" s="159"/>
      <c r="U214" s="159"/>
      <c r="V214" s="159"/>
      <c r="W214" s="159"/>
      <c r="X214" s="159"/>
      <c r="Y214" s="159"/>
      <c r="Z214" s="149"/>
      <c r="AA214" s="149"/>
      <c r="AB214" s="149"/>
      <c r="AC214" s="149"/>
      <c r="AD214" s="149"/>
      <c r="AE214" s="149"/>
      <c r="AF214" s="149"/>
      <c r="AG214" s="149" t="s">
        <v>142</v>
      </c>
      <c r="AH214" s="149">
        <v>0</v>
      </c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3">
      <c r="A215" s="156"/>
      <c r="B215" s="157"/>
      <c r="C215" s="190" t="s">
        <v>909</v>
      </c>
      <c r="D215" s="160"/>
      <c r="E215" s="161">
        <v>0.04</v>
      </c>
      <c r="F215" s="159"/>
      <c r="G215" s="159"/>
      <c r="H215" s="159"/>
      <c r="I215" s="159"/>
      <c r="J215" s="159"/>
      <c r="K215" s="159"/>
      <c r="L215" s="159"/>
      <c r="M215" s="159"/>
      <c r="N215" s="158"/>
      <c r="O215" s="158"/>
      <c r="P215" s="158"/>
      <c r="Q215" s="158"/>
      <c r="R215" s="159"/>
      <c r="S215" s="159"/>
      <c r="T215" s="159"/>
      <c r="U215" s="159"/>
      <c r="V215" s="159"/>
      <c r="W215" s="159"/>
      <c r="X215" s="159"/>
      <c r="Y215" s="159"/>
      <c r="Z215" s="149"/>
      <c r="AA215" s="149"/>
      <c r="AB215" s="149"/>
      <c r="AC215" s="149"/>
      <c r="AD215" s="149"/>
      <c r="AE215" s="149"/>
      <c r="AF215" s="149"/>
      <c r="AG215" s="149" t="s">
        <v>142</v>
      </c>
      <c r="AH215" s="149">
        <v>0</v>
      </c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ht="22.5" outlineLevel="1">
      <c r="A216" s="886">
        <v>75</v>
      </c>
      <c r="B216" s="887" t="s">
        <v>912</v>
      </c>
      <c r="C216" s="888" t="s">
        <v>913</v>
      </c>
      <c r="D216" s="889" t="s">
        <v>208</v>
      </c>
      <c r="E216" s="890">
        <v>3.5119999999999998E-2</v>
      </c>
      <c r="F216" s="891"/>
      <c r="G216" s="892">
        <f>ROUND(E216*F216,2)</f>
        <v>0</v>
      </c>
      <c r="H216" s="891"/>
      <c r="I216" s="892">
        <f>ROUND(E216*H216,2)</f>
        <v>0</v>
      </c>
      <c r="J216" s="891"/>
      <c r="K216" s="892">
        <f>ROUND(E216*J216,2)</f>
        <v>0</v>
      </c>
      <c r="L216" s="892">
        <v>21</v>
      </c>
      <c r="M216" s="892">
        <f>G216*(1+L216/100)</f>
        <v>0</v>
      </c>
      <c r="N216" s="890">
        <v>0</v>
      </c>
      <c r="O216" s="890">
        <f>ROUND(E216*N216,2)</f>
        <v>0</v>
      </c>
      <c r="P216" s="890">
        <v>0</v>
      </c>
      <c r="Q216" s="890">
        <f>ROUND(E216*P216,2)</f>
        <v>0</v>
      </c>
      <c r="R216" s="892" t="s">
        <v>776</v>
      </c>
      <c r="S216" s="892" t="s">
        <v>125</v>
      </c>
      <c r="T216" s="893" t="s">
        <v>678</v>
      </c>
      <c r="U216" s="159">
        <v>0</v>
      </c>
      <c r="V216" s="159">
        <f>ROUND(E216*U216,2)</f>
        <v>0</v>
      </c>
      <c r="W216" s="159"/>
      <c r="X216" s="159" t="s">
        <v>126</v>
      </c>
      <c r="Y216" s="159" t="s">
        <v>127</v>
      </c>
      <c r="Z216" s="149"/>
      <c r="AA216" s="149"/>
      <c r="AB216" s="149"/>
      <c r="AC216" s="149"/>
      <c r="AD216" s="149"/>
      <c r="AE216" s="149"/>
      <c r="AF216" s="149"/>
      <c r="AG216" s="149" t="s">
        <v>766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2">
      <c r="A217" s="156"/>
      <c r="B217" s="157"/>
      <c r="C217" s="1050" t="s">
        <v>907</v>
      </c>
      <c r="D217" s="1051"/>
      <c r="E217" s="1051"/>
      <c r="F217" s="1051"/>
      <c r="G217" s="1051"/>
      <c r="H217" s="159"/>
      <c r="I217" s="159"/>
      <c r="J217" s="159"/>
      <c r="K217" s="159"/>
      <c r="L217" s="159"/>
      <c r="M217" s="159"/>
      <c r="N217" s="158"/>
      <c r="O217" s="158"/>
      <c r="P217" s="158"/>
      <c r="Q217" s="158"/>
      <c r="R217" s="159"/>
      <c r="S217" s="159"/>
      <c r="T217" s="159"/>
      <c r="U217" s="159"/>
      <c r="V217" s="159"/>
      <c r="W217" s="159"/>
      <c r="X217" s="159"/>
      <c r="Y217" s="159"/>
      <c r="Z217" s="149"/>
      <c r="AA217" s="149"/>
      <c r="AB217" s="149"/>
      <c r="AC217" s="149"/>
      <c r="AD217" s="149"/>
      <c r="AE217" s="149"/>
      <c r="AF217" s="149"/>
      <c r="AG217" s="149" t="s">
        <v>140</v>
      </c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2">
      <c r="A218" s="156"/>
      <c r="B218" s="157"/>
      <c r="C218" s="190" t="s">
        <v>757</v>
      </c>
      <c r="D218" s="160"/>
      <c r="E218" s="161"/>
      <c r="F218" s="159"/>
      <c r="G218" s="159"/>
      <c r="H218" s="159"/>
      <c r="I218" s="159"/>
      <c r="J218" s="159"/>
      <c r="K218" s="159"/>
      <c r="L218" s="159"/>
      <c r="M218" s="159"/>
      <c r="N218" s="158"/>
      <c r="O218" s="158"/>
      <c r="P218" s="158"/>
      <c r="Q218" s="158"/>
      <c r="R218" s="159"/>
      <c r="S218" s="159"/>
      <c r="T218" s="159"/>
      <c r="U218" s="159"/>
      <c r="V218" s="159"/>
      <c r="W218" s="159"/>
      <c r="X218" s="159"/>
      <c r="Y218" s="159"/>
      <c r="Z218" s="149"/>
      <c r="AA218" s="149"/>
      <c r="AB218" s="149"/>
      <c r="AC218" s="149"/>
      <c r="AD218" s="149"/>
      <c r="AE218" s="149"/>
      <c r="AF218" s="149"/>
      <c r="AG218" s="149" t="s">
        <v>142</v>
      </c>
      <c r="AH218" s="149">
        <v>0</v>
      </c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ht="22.5" outlineLevel="3">
      <c r="A219" s="156"/>
      <c r="B219" s="157"/>
      <c r="C219" s="190" t="s">
        <v>908</v>
      </c>
      <c r="D219" s="160"/>
      <c r="E219" s="161"/>
      <c r="F219" s="159"/>
      <c r="G219" s="159"/>
      <c r="H219" s="159"/>
      <c r="I219" s="159"/>
      <c r="J219" s="159"/>
      <c r="K219" s="159"/>
      <c r="L219" s="159"/>
      <c r="M219" s="159"/>
      <c r="N219" s="158"/>
      <c r="O219" s="158"/>
      <c r="P219" s="158"/>
      <c r="Q219" s="158"/>
      <c r="R219" s="159"/>
      <c r="S219" s="159"/>
      <c r="T219" s="159"/>
      <c r="U219" s="159"/>
      <c r="V219" s="159"/>
      <c r="W219" s="159"/>
      <c r="X219" s="159"/>
      <c r="Y219" s="159"/>
      <c r="Z219" s="149"/>
      <c r="AA219" s="149"/>
      <c r="AB219" s="149"/>
      <c r="AC219" s="149"/>
      <c r="AD219" s="149"/>
      <c r="AE219" s="149"/>
      <c r="AF219" s="149"/>
      <c r="AG219" s="149" t="s">
        <v>142</v>
      </c>
      <c r="AH219" s="149">
        <v>0</v>
      </c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3">
      <c r="A220" s="156"/>
      <c r="B220" s="157"/>
      <c r="C220" s="190" t="s">
        <v>909</v>
      </c>
      <c r="D220" s="160"/>
      <c r="E220" s="161">
        <v>0.04</v>
      </c>
      <c r="F220" s="159"/>
      <c r="G220" s="159"/>
      <c r="H220" s="159"/>
      <c r="I220" s="159"/>
      <c r="J220" s="159"/>
      <c r="K220" s="159"/>
      <c r="L220" s="159"/>
      <c r="M220" s="159"/>
      <c r="N220" s="158"/>
      <c r="O220" s="158"/>
      <c r="P220" s="158"/>
      <c r="Q220" s="158"/>
      <c r="R220" s="159"/>
      <c r="S220" s="159"/>
      <c r="T220" s="159"/>
      <c r="U220" s="159"/>
      <c r="V220" s="159"/>
      <c r="W220" s="159"/>
      <c r="X220" s="159"/>
      <c r="Y220" s="159"/>
      <c r="Z220" s="149"/>
      <c r="AA220" s="149"/>
      <c r="AB220" s="149"/>
      <c r="AC220" s="149"/>
      <c r="AD220" s="149"/>
      <c r="AE220" s="149"/>
      <c r="AF220" s="149"/>
      <c r="AG220" s="149" t="s">
        <v>142</v>
      </c>
      <c r="AH220" s="149">
        <v>0</v>
      </c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>
      <c r="A221" s="879" t="s">
        <v>119</v>
      </c>
      <c r="B221" s="880" t="s">
        <v>672</v>
      </c>
      <c r="C221" s="881" t="s">
        <v>673</v>
      </c>
      <c r="D221" s="882"/>
      <c r="E221" s="883"/>
      <c r="F221" s="884"/>
      <c r="G221" s="884">
        <f>SUMIF(AG222:AG260,"&lt;&gt;NOR",G222:G260)</f>
        <v>0</v>
      </c>
      <c r="H221" s="884"/>
      <c r="I221" s="884">
        <f>SUM(I222:I260)</f>
        <v>0</v>
      </c>
      <c r="J221" s="884"/>
      <c r="K221" s="884">
        <f>SUM(K222:K260)</f>
        <v>0</v>
      </c>
      <c r="L221" s="884"/>
      <c r="M221" s="884">
        <f>SUM(M222:M260)</f>
        <v>0</v>
      </c>
      <c r="N221" s="883"/>
      <c r="O221" s="883">
        <f>SUM(O222:O260)</f>
        <v>0.13</v>
      </c>
      <c r="P221" s="883"/>
      <c r="Q221" s="883">
        <f>SUM(Q222:Q260)</f>
        <v>0</v>
      </c>
      <c r="R221" s="884"/>
      <c r="S221" s="884"/>
      <c r="T221" s="885"/>
      <c r="U221" s="164"/>
      <c r="V221" s="164">
        <f>SUM(V222:V260)</f>
        <v>13.69</v>
      </c>
      <c r="W221" s="164"/>
      <c r="X221" s="164"/>
      <c r="Y221" s="164"/>
      <c r="AG221" t="s">
        <v>120</v>
      </c>
    </row>
    <row r="222" spans="1:60" ht="22.5" outlineLevel="1">
      <c r="A222" s="894">
        <v>76</v>
      </c>
      <c r="B222" s="895" t="s">
        <v>914</v>
      </c>
      <c r="C222" s="896" t="s">
        <v>915</v>
      </c>
      <c r="D222" s="897" t="s">
        <v>479</v>
      </c>
      <c r="E222" s="898">
        <v>1</v>
      </c>
      <c r="F222" s="899"/>
      <c r="G222" s="900">
        <f t="shared" ref="G222:G246" si="14">ROUND(E222*F222,2)</f>
        <v>0</v>
      </c>
      <c r="H222" s="899"/>
      <c r="I222" s="900">
        <f t="shared" ref="I222:I246" si="15">ROUND(E222*H222,2)</f>
        <v>0</v>
      </c>
      <c r="J222" s="899"/>
      <c r="K222" s="900">
        <f t="shared" ref="K222:K246" si="16">ROUND(E222*J222,2)</f>
        <v>0</v>
      </c>
      <c r="L222" s="900">
        <v>21</v>
      </c>
      <c r="M222" s="900">
        <f t="shared" ref="M222:M246" si="17">G222*(1+L222/100)</f>
        <v>0</v>
      </c>
      <c r="N222" s="898">
        <v>2.8799999999999999E-2</v>
      </c>
      <c r="O222" s="898">
        <f t="shared" ref="O222:O246" si="18">ROUND(E222*N222,2)</f>
        <v>0.03</v>
      </c>
      <c r="P222" s="898">
        <v>0</v>
      </c>
      <c r="Q222" s="898">
        <f t="shared" ref="Q222:Q246" si="19">ROUND(E222*P222,2)</f>
        <v>0</v>
      </c>
      <c r="R222" s="900" t="s">
        <v>776</v>
      </c>
      <c r="S222" s="900" t="s">
        <v>125</v>
      </c>
      <c r="T222" s="901" t="s">
        <v>678</v>
      </c>
      <c r="U222" s="159">
        <v>1.5</v>
      </c>
      <c r="V222" s="159">
        <f t="shared" ref="V222:V246" si="20">ROUND(E222*U222,2)</f>
        <v>1.5</v>
      </c>
      <c r="W222" s="159"/>
      <c r="X222" s="159" t="s">
        <v>126</v>
      </c>
      <c r="Y222" s="159" t="s">
        <v>127</v>
      </c>
      <c r="Z222" s="149"/>
      <c r="AA222" s="149"/>
      <c r="AB222" s="149"/>
      <c r="AC222" s="149"/>
      <c r="AD222" s="149"/>
      <c r="AE222" s="149"/>
      <c r="AF222" s="149"/>
      <c r="AG222" s="149" t="s">
        <v>128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1">
      <c r="A223" s="894">
        <v>77</v>
      </c>
      <c r="B223" s="895" t="s">
        <v>916</v>
      </c>
      <c r="C223" s="896" t="s">
        <v>917</v>
      </c>
      <c r="D223" s="897" t="s">
        <v>479</v>
      </c>
      <c r="E223" s="898">
        <v>1</v>
      </c>
      <c r="F223" s="899"/>
      <c r="G223" s="900">
        <f t="shared" si="14"/>
        <v>0</v>
      </c>
      <c r="H223" s="899"/>
      <c r="I223" s="900">
        <f t="shared" si="15"/>
        <v>0</v>
      </c>
      <c r="J223" s="899"/>
      <c r="K223" s="900">
        <f t="shared" si="16"/>
        <v>0</v>
      </c>
      <c r="L223" s="900">
        <v>21</v>
      </c>
      <c r="M223" s="900">
        <f t="shared" si="17"/>
        <v>0</v>
      </c>
      <c r="N223" s="898">
        <v>1.6E-2</v>
      </c>
      <c r="O223" s="898">
        <f t="shared" si="18"/>
        <v>0.02</v>
      </c>
      <c r="P223" s="898">
        <v>0</v>
      </c>
      <c r="Q223" s="898">
        <f t="shared" si="19"/>
        <v>0</v>
      </c>
      <c r="R223" s="900" t="s">
        <v>776</v>
      </c>
      <c r="S223" s="900" t="s">
        <v>125</v>
      </c>
      <c r="T223" s="901" t="s">
        <v>678</v>
      </c>
      <c r="U223" s="159">
        <v>0.5</v>
      </c>
      <c r="V223" s="159">
        <f t="shared" si="20"/>
        <v>0.5</v>
      </c>
      <c r="W223" s="159"/>
      <c r="X223" s="159" t="s">
        <v>126</v>
      </c>
      <c r="Y223" s="159" t="s">
        <v>127</v>
      </c>
      <c r="Z223" s="149"/>
      <c r="AA223" s="149"/>
      <c r="AB223" s="149"/>
      <c r="AC223" s="149"/>
      <c r="AD223" s="149"/>
      <c r="AE223" s="149"/>
      <c r="AF223" s="149"/>
      <c r="AG223" s="149" t="s">
        <v>128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1">
      <c r="A224" s="894">
        <v>78</v>
      </c>
      <c r="B224" s="895" t="s">
        <v>918</v>
      </c>
      <c r="C224" s="896" t="s">
        <v>919</v>
      </c>
      <c r="D224" s="897" t="s">
        <v>479</v>
      </c>
      <c r="E224" s="898">
        <v>1</v>
      </c>
      <c r="F224" s="899"/>
      <c r="G224" s="900">
        <f t="shared" si="14"/>
        <v>0</v>
      </c>
      <c r="H224" s="899"/>
      <c r="I224" s="900">
        <f t="shared" si="15"/>
        <v>0</v>
      </c>
      <c r="J224" s="899"/>
      <c r="K224" s="900">
        <f t="shared" si="16"/>
        <v>0</v>
      </c>
      <c r="L224" s="900">
        <v>21</v>
      </c>
      <c r="M224" s="900">
        <f t="shared" si="17"/>
        <v>0</v>
      </c>
      <c r="N224" s="898">
        <v>7.0699999999999999E-3</v>
      </c>
      <c r="O224" s="898">
        <f t="shared" si="18"/>
        <v>0.01</v>
      </c>
      <c r="P224" s="898">
        <v>0</v>
      </c>
      <c r="Q224" s="898">
        <f t="shared" si="19"/>
        <v>0</v>
      </c>
      <c r="R224" s="900" t="s">
        <v>776</v>
      </c>
      <c r="S224" s="900" t="s">
        <v>125</v>
      </c>
      <c r="T224" s="901" t="s">
        <v>678</v>
      </c>
      <c r="U224" s="159">
        <v>0.32500000000000001</v>
      </c>
      <c r="V224" s="159">
        <f t="shared" si="20"/>
        <v>0.33</v>
      </c>
      <c r="W224" s="159"/>
      <c r="X224" s="159" t="s">
        <v>126</v>
      </c>
      <c r="Y224" s="159" t="s">
        <v>127</v>
      </c>
      <c r="Z224" s="149"/>
      <c r="AA224" s="149"/>
      <c r="AB224" s="149"/>
      <c r="AC224" s="149"/>
      <c r="AD224" s="149"/>
      <c r="AE224" s="149"/>
      <c r="AF224" s="149"/>
      <c r="AG224" s="149" t="s">
        <v>128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1">
      <c r="A225" s="894">
        <v>79</v>
      </c>
      <c r="B225" s="895" t="s">
        <v>920</v>
      </c>
      <c r="C225" s="896" t="s">
        <v>921</v>
      </c>
      <c r="D225" s="897" t="s">
        <v>479</v>
      </c>
      <c r="E225" s="898">
        <v>1</v>
      </c>
      <c r="F225" s="899"/>
      <c r="G225" s="900">
        <f t="shared" si="14"/>
        <v>0</v>
      </c>
      <c r="H225" s="899"/>
      <c r="I225" s="900">
        <f t="shared" si="15"/>
        <v>0</v>
      </c>
      <c r="J225" s="899"/>
      <c r="K225" s="900">
        <f t="shared" si="16"/>
        <v>0</v>
      </c>
      <c r="L225" s="900">
        <v>21</v>
      </c>
      <c r="M225" s="900">
        <f t="shared" si="17"/>
        <v>0</v>
      </c>
      <c r="N225" s="898">
        <v>9.7999999999999997E-3</v>
      </c>
      <c r="O225" s="898">
        <f t="shared" si="18"/>
        <v>0.01</v>
      </c>
      <c r="P225" s="898">
        <v>0</v>
      </c>
      <c r="Q225" s="898">
        <f t="shared" si="19"/>
        <v>0</v>
      </c>
      <c r="R225" s="900" t="s">
        <v>776</v>
      </c>
      <c r="S225" s="900" t="s">
        <v>125</v>
      </c>
      <c r="T225" s="901" t="s">
        <v>678</v>
      </c>
      <c r="U225" s="159">
        <v>1.1890000000000001</v>
      </c>
      <c r="V225" s="159">
        <f t="shared" si="20"/>
        <v>1.19</v>
      </c>
      <c r="W225" s="159"/>
      <c r="X225" s="159" t="s">
        <v>126</v>
      </c>
      <c r="Y225" s="159" t="s">
        <v>127</v>
      </c>
      <c r="Z225" s="149"/>
      <c r="AA225" s="149"/>
      <c r="AB225" s="149"/>
      <c r="AC225" s="149"/>
      <c r="AD225" s="149"/>
      <c r="AE225" s="149"/>
      <c r="AF225" s="149"/>
      <c r="AG225" s="149" t="s">
        <v>128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ht="22.5" outlineLevel="1">
      <c r="A226" s="894">
        <v>80</v>
      </c>
      <c r="B226" s="895" t="s">
        <v>922</v>
      </c>
      <c r="C226" s="896" t="s">
        <v>923</v>
      </c>
      <c r="D226" s="897" t="s">
        <v>479</v>
      </c>
      <c r="E226" s="898">
        <v>1</v>
      </c>
      <c r="F226" s="899"/>
      <c r="G226" s="900">
        <f t="shared" si="14"/>
        <v>0</v>
      </c>
      <c r="H226" s="899"/>
      <c r="I226" s="900">
        <f t="shared" si="15"/>
        <v>0</v>
      </c>
      <c r="J226" s="899"/>
      <c r="K226" s="900">
        <f t="shared" si="16"/>
        <v>0</v>
      </c>
      <c r="L226" s="900">
        <v>21</v>
      </c>
      <c r="M226" s="900">
        <f t="shared" si="17"/>
        <v>0</v>
      </c>
      <c r="N226" s="898">
        <v>2.0600000000000002E-3</v>
      </c>
      <c r="O226" s="898">
        <f t="shared" si="18"/>
        <v>0</v>
      </c>
      <c r="P226" s="898">
        <v>0</v>
      </c>
      <c r="Q226" s="898">
        <f t="shared" si="19"/>
        <v>0</v>
      </c>
      <c r="R226" s="900" t="s">
        <v>776</v>
      </c>
      <c r="S226" s="900" t="s">
        <v>125</v>
      </c>
      <c r="T226" s="901" t="s">
        <v>678</v>
      </c>
      <c r="U226" s="159">
        <v>0.23</v>
      </c>
      <c r="V226" s="159">
        <f t="shared" si="20"/>
        <v>0.23</v>
      </c>
      <c r="W226" s="159"/>
      <c r="X226" s="159" t="s">
        <v>126</v>
      </c>
      <c r="Y226" s="159" t="s">
        <v>127</v>
      </c>
      <c r="Z226" s="149"/>
      <c r="AA226" s="149"/>
      <c r="AB226" s="149"/>
      <c r="AC226" s="149"/>
      <c r="AD226" s="149"/>
      <c r="AE226" s="149"/>
      <c r="AF226" s="149"/>
      <c r="AG226" s="149" t="s">
        <v>128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outlineLevel="1">
      <c r="A227" s="894">
        <v>81</v>
      </c>
      <c r="B227" s="895" t="s">
        <v>924</v>
      </c>
      <c r="C227" s="896" t="s">
        <v>925</v>
      </c>
      <c r="D227" s="897" t="s">
        <v>479</v>
      </c>
      <c r="E227" s="898">
        <v>1</v>
      </c>
      <c r="F227" s="899"/>
      <c r="G227" s="900">
        <f t="shared" si="14"/>
        <v>0</v>
      </c>
      <c r="H227" s="899"/>
      <c r="I227" s="900">
        <f t="shared" si="15"/>
        <v>0</v>
      </c>
      <c r="J227" s="899"/>
      <c r="K227" s="900">
        <f t="shared" si="16"/>
        <v>0</v>
      </c>
      <c r="L227" s="900">
        <v>21</v>
      </c>
      <c r="M227" s="900">
        <f t="shared" si="17"/>
        <v>0</v>
      </c>
      <c r="N227" s="898">
        <v>2.5999999999999998E-4</v>
      </c>
      <c r="O227" s="898">
        <f t="shared" si="18"/>
        <v>0</v>
      </c>
      <c r="P227" s="898">
        <v>0</v>
      </c>
      <c r="Q227" s="898">
        <f t="shared" si="19"/>
        <v>0</v>
      </c>
      <c r="R227" s="900" t="s">
        <v>776</v>
      </c>
      <c r="S227" s="900" t="s">
        <v>125</v>
      </c>
      <c r="T227" s="901" t="s">
        <v>678</v>
      </c>
      <c r="U227" s="159">
        <v>0.16</v>
      </c>
      <c r="V227" s="159">
        <f t="shared" si="20"/>
        <v>0.16</v>
      </c>
      <c r="W227" s="159"/>
      <c r="X227" s="159" t="s">
        <v>126</v>
      </c>
      <c r="Y227" s="159" t="s">
        <v>127</v>
      </c>
      <c r="Z227" s="149"/>
      <c r="AA227" s="149"/>
      <c r="AB227" s="149"/>
      <c r="AC227" s="149"/>
      <c r="AD227" s="149"/>
      <c r="AE227" s="149"/>
      <c r="AF227" s="149"/>
      <c r="AG227" s="149" t="s">
        <v>128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1">
      <c r="A228" s="894">
        <v>82</v>
      </c>
      <c r="B228" s="895" t="s">
        <v>926</v>
      </c>
      <c r="C228" s="896" t="s">
        <v>927</v>
      </c>
      <c r="D228" s="897" t="s">
        <v>479</v>
      </c>
      <c r="E228" s="898">
        <v>1</v>
      </c>
      <c r="F228" s="899"/>
      <c r="G228" s="900">
        <f t="shared" si="14"/>
        <v>0</v>
      </c>
      <c r="H228" s="899"/>
      <c r="I228" s="900">
        <f t="shared" si="15"/>
        <v>0</v>
      </c>
      <c r="J228" s="899"/>
      <c r="K228" s="900">
        <f t="shared" si="16"/>
        <v>0</v>
      </c>
      <c r="L228" s="900">
        <v>21</v>
      </c>
      <c r="M228" s="900">
        <f t="shared" si="17"/>
        <v>0</v>
      </c>
      <c r="N228" s="898">
        <v>5.5999999999999995E-4</v>
      </c>
      <c r="O228" s="898">
        <f t="shared" si="18"/>
        <v>0</v>
      </c>
      <c r="P228" s="898">
        <v>0</v>
      </c>
      <c r="Q228" s="898">
        <f t="shared" si="19"/>
        <v>0</v>
      </c>
      <c r="R228" s="900" t="s">
        <v>776</v>
      </c>
      <c r="S228" s="900" t="s">
        <v>125</v>
      </c>
      <c r="T228" s="901" t="s">
        <v>678</v>
      </c>
      <c r="U228" s="159">
        <v>0.23</v>
      </c>
      <c r="V228" s="159">
        <f t="shared" si="20"/>
        <v>0.23</v>
      </c>
      <c r="W228" s="159"/>
      <c r="X228" s="159" t="s">
        <v>126</v>
      </c>
      <c r="Y228" s="159" t="s">
        <v>127</v>
      </c>
      <c r="Z228" s="149"/>
      <c r="AA228" s="149"/>
      <c r="AB228" s="149"/>
      <c r="AC228" s="149"/>
      <c r="AD228" s="149"/>
      <c r="AE228" s="149"/>
      <c r="AF228" s="149"/>
      <c r="AG228" s="149" t="s">
        <v>128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1">
      <c r="A229" s="894">
        <v>83</v>
      </c>
      <c r="B229" s="895" t="s">
        <v>928</v>
      </c>
      <c r="C229" s="896" t="s">
        <v>929</v>
      </c>
      <c r="D229" s="897" t="s">
        <v>479</v>
      </c>
      <c r="E229" s="898">
        <v>1</v>
      </c>
      <c r="F229" s="899"/>
      <c r="G229" s="900">
        <f t="shared" si="14"/>
        <v>0</v>
      </c>
      <c r="H229" s="899"/>
      <c r="I229" s="900">
        <f t="shared" si="15"/>
        <v>0</v>
      </c>
      <c r="J229" s="899"/>
      <c r="K229" s="900">
        <f t="shared" si="16"/>
        <v>0</v>
      </c>
      <c r="L229" s="900">
        <v>21</v>
      </c>
      <c r="M229" s="900">
        <f t="shared" si="17"/>
        <v>0</v>
      </c>
      <c r="N229" s="898">
        <v>1.6000000000000001E-4</v>
      </c>
      <c r="O229" s="898">
        <f t="shared" si="18"/>
        <v>0</v>
      </c>
      <c r="P229" s="898">
        <v>0</v>
      </c>
      <c r="Q229" s="898">
        <f t="shared" si="19"/>
        <v>0</v>
      </c>
      <c r="R229" s="900" t="s">
        <v>776</v>
      </c>
      <c r="S229" s="900" t="s">
        <v>125</v>
      </c>
      <c r="T229" s="901" t="s">
        <v>678</v>
      </c>
      <c r="U229" s="159">
        <v>0.16500000000000001</v>
      </c>
      <c r="V229" s="159">
        <f t="shared" si="20"/>
        <v>0.17</v>
      </c>
      <c r="W229" s="159"/>
      <c r="X229" s="159" t="s">
        <v>126</v>
      </c>
      <c r="Y229" s="159" t="s">
        <v>127</v>
      </c>
      <c r="Z229" s="149"/>
      <c r="AA229" s="149"/>
      <c r="AB229" s="149"/>
      <c r="AC229" s="149"/>
      <c r="AD229" s="149"/>
      <c r="AE229" s="149"/>
      <c r="AF229" s="149"/>
      <c r="AG229" s="149" t="s">
        <v>128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1">
      <c r="A230" s="894">
        <v>84</v>
      </c>
      <c r="B230" s="895" t="s">
        <v>930</v>
      </c>
      <c r="C230" s="896" t="s">
        <v>931</v>
      </c>
      <c r="D230" s="897" t="s">
        <v>479</v>
      </c>
      <c r="E230" s="898">
        <v>3</v>
      </c>
      <c r="F230" s="899"/>
      <c r="G230" s="900">
        <f t="shared" si="14"/>
        <v>0</v>
      </c>
      <c r="H230" s="899"/>
      <c r="I230" s="900">
        <f t="shared" si="15"/>
        <v>0</v>
      </c>
      <c r="J230" s="899"/>
      <c r="K230" s="900">
        <f t="shared" si="16"/>
        <v>0</v>
      </c>
      <c r="L230" s="900">
        <v>21</v>
      </c>
      <c r="M230" s="900">
        <f t="shared" si="17"/>
        <v>0</v>
      </c>
      <c r="N230" s="898">
        <v>3.0000000000000001E-5</v>
      </c>
      <c r="O230" s="898">
        <f t="shared" si="18"/>
        <v>0</v>
      </c>
      <c r="P230" s="898">
        <v>0</v>
      </c>
      <c r="Q230" s="898">
        <f t="shared" si="19"/>
        <v>0</v>
      </c>
      <c r="R230" s="900" t="s">
        <v>776</v>
      </c>
      <c r="S230" s="900" t="s">
        <v>125</v>
      </c>
      <c r="T230" s="901" t="s">
        <v>678</v>
      </c>
      <c r="U230" s="159">
        <v>0.33</v>
      </c>
      <c r="V230" s="159">
        <f t="shared" si="20"/>
        <v>0.99</v>
      </c>
      <c r="W230" s="159"/>
      <c r="X230" s="159" t="s">
        <v>126</v>
      </c>
      <c r="Y230" s="159" t="s">
        <v>127</v>
      </c>
      <c r="Z230" s="149"/>
      <c r="AA230" s="149"/>
      <c r="AB230" s="149"/>
      <c r="AC230" s="149"/>
      <c r="AD230" s="149"/>
      <c r="AE230" s="149"/>
      <c r="AF230" s="149"/>
      <c r="AG230" s="149" t="s">
        <v>128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>
      <c r="A231" s="894">
        <v>85</v>
      </c>
      <c r="B231" s="895" t="s">
        <v>932</v>
      </c>
      <c r="C231" s="896" t="s">
        <v>933</v>
      </c>
      <c r="D231" s="897" t="s">
        <v>479</v>
      </c>
      <c r="E231" s="898">
        <v>2</v>
      </c>
      <c r="F231" s="899"/>
      <c r="G231" s="900">
        <f t="shared" si="14"/>
        <v>0</v>
      </c>
      <c r="H231" s="899"/>
      <c r="I231" s="900">
        <f t="shared" si="15"/>
        <v>0</v>
      </c>
      <c r="J231" s="899"/>
      <c r="K231" s="900">
        <f t="shared" si="16"/>
        <v>0</v>
      </c>
      <c r="L231" s="900">
        <v>21</v>
      </c>
      <c r="M231" s="900">
        <f t="shared" si="17"/>
        <v>0</v>
      </c>
      <c r="N231" s="898">
        <v>2.4000000000000001E-4</v>
      </c>
      <c r="O231" s="898">
        <f t="shared" si="18"/>
        <v>0</v>
      </c>
      <c r="P231" s="898">
        <v>0</v>
      </c>
      <c r="Q231" s="898">
        <f t="shared" si="19"/>
        <v>0</v>
      </c>
      <c r="R231" s="900" t="s">
        <v>776</v>
      </c>
      <c r="S231" s="900" t="s">
        <v>125</v>
      </c>
      <c r="T231" s="901" t="s">
        <v>678</v>
      </c>
      <c r="U231" s="159">
        <v>0.124</v>
      </c>
      <c r="V231" s="159">
        <f t="shared" si="20"/>
        <v>0.25</v>
      </c>
      <c r="W231" s="159"/>
      <c r="X231" s="159" t="s">
        <v>126</v>
      </c>
      <c r="Y231" s="159" t="s">
        <v>127</v>
      </c>
      <c r="Z231" s="149"/>
      <c r="AA231" s="149"/>
      <c r="AB231" s="149"/>
      <c r="AC231" s="149"/>
      <c r="AD231" s="149"/>
      <c r="AE231" s="149"/>
      <c r="AF231" s="149"/>
      <c r="AG231" s="149" t="s">
        <v>128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ht="22.5" outlineLevel="1">
      <c r="A232" s="894">
        <v>86</v>
      </c>
      <c r="B232" s="895" t="s">
        <v>934</v>
      </c>
      <c r="C232" s="896" t="s">
        <v>935</v>
      </c>
      <c r="D232" s="897" t="s">
        <v>479</v>
      </c>
      <c r="E232" s="898">
        <v>2</v>
      </c>
      <c r="F232" s="899"/>
      <c r="G232" s="900">
        <f t="shared" si="14"/>
        <v>0</v>
      </c>
      <c r="H232" s="899"/>
      <c r="I232" s="900">
        <f t="shared" si="15"/>
        <v>0</v>
      </c>
      <c r="J232" s="899"/>
      <c r="K232" s="900">
        <f t="shared" si="16"/>
        <v>0</v>
      </c>
      <c r="L232" s="900">
        <v>21</v>
      </c>
      <c r="M232" s="900">
        <f t="shared" si="17"/>
        <v>0</v>
      </c>
      <c r="N232" s="898">
        <v>2.4000000000000001E-4</v>
      </c>
      <c r="O232" s="898">
        <f t="shared" si="18"/>
        <v>0</v>
      </c>
      <c r="P232" s="898">
        <v>0</v>
      </c>
      <c r="Q232" s="898">
        <f t="shared" si="19"/>
        <v>0</v>
      </c>
      <c r="R232" s="900" t="s">
        <v>776</v>
      </c>
      <c r="S232" s="900" t="s">
        <v>125</v>
      </c>
      <c r="T232" s="901" t="s">
        <v>678</v>
      </c>
      <c r="U232" s="159">
        <v>0.124</v>
      </c>
      <c r="V232" s="159">
        <f t="shared" si="20"/>
        <v>0.25</v>
      </c>
      <c r="W232" s="159"/>
      <c r="X232" s="159" t="s">
        <v>126</v>
      </c>
      <c r="Y232" s="159" t="s">
        <v>127</v>
      </c>
      <c r="Z232" s="149"/>
      <c r="AA232" s="149"/>
      <c r="AB232" s="149"/>
      <c r="AC232" s="149"/>
      <c r="AD232" s="149"/>
      <c r="AE232" s="149"/>
      <c r="AF232" s="149"/>
      <c r="AG232" s="149" t="s">
        <v>128</v>
      </c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ht="22.5" outlineLevel="1">
      <c r="A233" s="894">
        <v>87</v>
      </c>
      <c r="B233" s="895" t="s">
        <v>936</v>
      </c>
      <c r="C233" s="896" t="s">
        <v>937</v>
      </c>
      <c r="D233" s="897" t="s">
        <v>160</v>
      </c>
      <c r="E233" s="898">
        <v>1</v>
      </c>
      <c r="F233" s="899"/>
      <c r="G233" s="900">
        <f t="shared" si="14"/>
        <v>0</v>
      </c>
      <c r="H233" s="899"/>
      <c r="I233" s="900">
        <f t="shared" si="15"/>
        <v>0</v>
      </c>
      <c r="J233" s="899"/>
      <c r="K233" s="900">
        <f t="shared" si="16"/>
        <v>0</v>
      </c>
      <c r="L233" s="900">
        <v>21</v>
      </c>
      <c r="M233" s="900">
        <f t="shared" si="17"/>
        <v>0</v>
      </c>
      <c r="N233" s="898">
        <v>1.64E-3</v>
      </c>
      <c r="O233" s="898">
        <f t="shared" si="18"/>
        <v>0</v>
      </c>
      <c r="P233" s="898">
        <v>0</v>
      </c>
      <c r="Q233" s="898">
        <f t="shared" si="19"/>
        <v>0</v>
      </c>
      <c r="R233" s="900" t="s">
        <v>776</v>
      </c>
      <c r="S233" s="900" t="s">
        <v>125</v>
      </c>
      <c r="T233" s="901" t="s">
        <v>678</v>
      </c>
      <c r="U233" s="159">
        <v>0.44500000000000001</v>
      </c>
      <c r="V233" s="159">
        <f t="shared" si="20"/>
        <v>0.45</v>
      </c>
      <c r="W233" s="159"/>
      <c r="X233" s="159" t="s">
        <v>126</v>
      </c>
      <c r="Y233" s="159" t="s">
        <v>127</v>
      </c>
      <c r="Z233" s="149"/>
      <c r="AA233" s="149"/>
      <c r="AB233" s="149"/>
      <c r="AC233" s="149"/>
      <c r="AD233" s="149"/>
      <c r="AE233" s="149"/>
      <c r="AF233" s="149"/>
      <c r="AG233" s="149" t="s">
        <v>128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ht="22.5" outlineLevel="1">
      <c r="A234" s="894">
        <v>88</v>
      </c>
      <c r="B234" s="895" t="s">
        <v>938</v>
      </c>
      <c r="C234" s="896" t="s">
        <v>939</v>
      </c>
      <c r="D234" s="897" t="s">
        <v>160</v>
      </c>
      <c r="E234" s="898">
        <v>5</v>
      </c>
      <c r="F234" s="899"/>
      <c r="G234" s="900">
        <f t="shared" si="14"/>
        <v>0</v>
      </c>
      <c r="H234" s="899"/>
      <c r="I234" s="900">
        <f t="shared" si="15"/>
        <v>0</v>
      </c>
      <c r="J234" s="899"/>
      <c r="K234" s="900">
        <f t="shared" si="16"/>
        <v>0</v>
      </c>
      <c r="L234" s="900">
        <v>21</v>
      </c>
      <c r="M234" s="900">
        <f t="shared" si="17"/>
        <v>0</v>
      </c>
      <c r="N234" s="898">
        <v>1.72E-3</v>
      </c>
      <c r="O234" s="898">
        <f t="shared" si="18"/>
        <v>0.01</v>
      </c>
      <c r="P234" s="898">
        <v>0</v>
      </c>
      <c r="Q234" s="898">
        <f t="shared" si="19"/>
        <v>0</v>
      </c>
      <c r="R234" s="900" t="s">
        <v>776</v>
      </c>
      <c r="S234" s="900" t="s">
        <v>125</v>
      </c>
      <c r="T234" s="901" t="s">
        <v>678</v>
      </c>
      <c r="U234" s="159">
        <v>0.47599999999999998</v>
      </c>
      <c r="V234" s="159">
        <f t="shared" si="20"/>
        <v>2.38</v>
      </c>
      <c r="W234" s="159"/>
      <c r="X234" s="159" t="s">
        <v>126</v>
      </c>
      <c r="Y234" s="159" t="s">
        <v>127</v>
      </c>
      <c r="Z234" s="149"/>
      <c r="AA234" s="149"/>
      <c r="AB234" s="149"/>
      <c r="AC234" s="149"/>
      <c r="AD234" s="149"/>
      <c r="AE234" s="149"/>
      <c r="AF234" s="149"/>
      <c r="AG234" s="149" t="s">
        <v>128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ht="33.75" outlineLevel="1">
      <c r="A235" s="894">
        <v>89</v>
      </c>
      <c r="B235" s="895" t="s">
        <v>940</v>
      </c>
      <c r="C235" s="896" t="s">
        <v>941</v>
      </c>
      <c r="D235" s="897" t="s">
        <v>160</v>
      </c>
      <c r="E235" s="898">
        <v>1</v>
      </c>
      <c r="F235" s="899"/>
      <c r="G235" s="900">
        <f t="shared" si="14"/>
        <v>0</v>
      </c>
      <c r="H235" s="899"/>
      <c r="I235" s="900">
        <f t="shared" si="15"/>
        <v>0</v>
      </c>
      <c r="J235" s="899"/>
      <c r="K235" s="900">
        <f t="shared" si="16"/>
        <v>0</v>
      </c>
      <c r="L235" s="900">
        <v>21</v>
      </c>
      <c r="M235" s="900">
        <f t="shared" si="17"/>
        <v>0</v>
      </c>
      <c r="N235" s="898">
        <v>3.2799999999999999E-3</v>
      </c>
      <c r="O235" s="898">
        <f t="shared" si="18"/>
        <v>0</v>
      </c>
      <c r="P235" s="898">
        <v>0</v>
      </c>
      <c r="Q235" s="898">
        <f t="shared" si="19"/>
        <v>0</v>
      </c>
      <c r="R235" s="900" t="s">
        <v>776</v>
      </c>
      <c r="S235" s="900" t="s">
        <v>125</v>
      </c>
      <c r="T235" s="901" t="s">
        <v>678</v>
      </c>
      <c r="U235" s="159">
        <v>0.56499999999999995</v>
      </c>
      <c r="V235" s="159">
        <f t="shared" si="20"/>
        <v>0.56999999999999995</v>
      </c>
      <c r="W235" s="159"/>
      <c r="X235" s="159" t="s">
        <v>126</v>
      </c>
      <c r="Y235" s="159" t="s">
        <v>127</v>
      </c>
      <c r="Z235" s="149"/>
      <c r="AA235" s="149"/>
      <c r="AB235" s="149"/>
      <c r="AC235" s="149"/>
      <c r="AD235" s="149"/>
      <c r="AE235" s="149"/>
      <c r="AF235" s="149"/>
      <c r="AG235" s="149" t="s">
        <v>128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1">
      <c r="A236" s="894">
        <v>90</v>
      </c>
      <c r="B236" s="895" t="s">
        <v>942</v>
      </c>
      <c r="C236" s="896" t="s">
        <v>943</v>
      </c>
      <c r="D236" s="897" t="s">
        <v>479</v>
      </c>
      <c r="E236" s="898">
        <v>2</v>
      </c>
      <c r="F236" s="899"/>
      <c r="G236" s="900">
        <f t="shared" si="14"/>
        <v>0</v>
      </c>
      <c r="H236" s="899"/>
      <c r="I236" s="900">
        <f t="shared" si="15"/>
        <v>0</v>
      </c>
      <c r="J236" s="899"/>
      <c r="K236" s="900">
        <f t="shared" si="16"/>
        <v>0</v>
      </c>
      <c r="L236" s="900">
        <v>21</v>
      </c>
      <c r="M236" s="900">
        <f t="shared" si="17"/>
        <v>0</v>
      </c>
      <c r="N236" s="898">
        <v>0</v>
      </c>
      <c r="O236" s="898">
        <f t="shared" si="18"/>
        <v>0</v>
      </c>
      <c r="P236" s="898">
        <v>1.56E-3</v>
      </c>
      <c r="Q236" s="898">
        <f t="shared" si="19"/>
        <v>0</v>
      </c>
      <c r="R236" s="900" t="s">
        <v>776</v>
      </c>
      <c r="S236" s="900" t="s">
        <v>125</v>
      </c>
      <c r="T236" s="901" t="s">
        <v>678</v>
      </c>
      <c r="U236" s="159">
        <v>0.217</v>
      </c>
      <c r="V236" s="159">
        <f t="shared" si="20"/>
        <v>0.43</v>
      </c>
      <c r="W236" s="159"/>
      <c r="X236" s="159" t="s">
        <v>126</v>
      </c>
      <c r="Y236" s="159" t="s">
        <v>127</v>
      </c>
      <c r="Z236" s="149"/>
      <c r="AA236" s="149"/>
      <c r="AB236" s="149"/>
      <c r="AC236" s="149"/>
      <c r="AD236" s="149"/>
      <c r="AE236" s="149"/>
      <c r="AF236" s="149"/>
      <c r="AG236" s="149" t="s">
        <v>128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1">
      <c r="A237" s="894">
        <v>91</v>
      </c>
      <c r="B237" s="895" t="s">
        <v>944</v>
      </c>
      <c r="C237" s="896" t="s">
        <v>945</v>
      </c>
      <c r="D237" s="897" t="s">
        <v>479</v>
      </c>
      <c r="E237" s="898">
        <v>2</v>
      </c>
      <c r="F237" s="899"/>
      <c r="G237" s="900">
        <f t="shared" si="14"/>
        <v>0</v>
      </c>
      <c r="H237" s="899"/>
      <c r="I237" s="900">
        <f t="shared" si="15"/>
        <v>0</v>
      </c>
      <c r="J237" s="899"/>
      <c r="K237" s="900">
        <f t="shared" si="16"/>
        <v>0</v>
      </c>
      <c r="L237" s="900">
        <v>21</v>
      </c>
      <c r="M237" s="900">
        <f t="shared" si="17"/>
        <v>0</v>
      </c>
      <c r="N237" s="898">
        <v>0</v>
      </c>
      <c r="O237" s="898">
        <f t="shared" si="18"/>
        <v>0</v>
      </c>
      <c r="P237" s="898">
        <v>8.5999999999999998E-4</v>
      </c>
      <c r="Q237" s="898">
        <f t="shared" si="19"/>
        <v>0</v>
      </c>
      <c r="R237" s="900" t="s">
        <v>776</v>
      </c>
      <c r="S237" s="900" t="s">
        <v>125</v>
      </c>
      <c r="T237" s="901" t="s">
        <v>678</v>
      </c>
      <c r="U237" s="159">
        <v>0.222</v>
      </c>
      <c r="V237" s="159">
        <f t="shared" si="20"/>
        <v>0.44</v>
      </c>
      <c r="W237" s="159"/>
      <c r="X237" s="159" t="s">
        <v>126</v>
      </c>
      <c r="Y237" s="159" t="s">
        <v>127</v>
      </c>
      <c r="Z237" s="149"/>
      <c r="AA237" s="149"/>
      <c r="AB237" s="149"/>
      <c r="AC237" s="149"/>
      <c r="AD237" s="149"/>
      <c r="AE237" s="149"/>
      <c r="AF237" s="149"/>
      <c r="AG237" s="149" t="s">
        <v>128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ht="22.5" outlineLevel="1">
      <c r="A238" s="894">
        <v>92</v>
      </c>
      <c r="B238" s="895" t="s">
        <v>946</v>
      </c>
      <c r="C238" s="896" t="s">
        <v>947</v>
      </c>
      <c r="D238" s="897" t="s">
        <v>160</v>
      </c>
      <c r="E238" s="898">
        <v>2</v>
      </c>
      <c r="F238" s="899"/>
      <c r="G238" s="900">
        <f t="shared" si="14"/>
        <v>0</v>
      </c>
      <c r="H238" s="899"/>
      <c r="I238" s="900">
        <f t="shared" si="15"/>
        <v>0</v>
      </c>
      <c r="J238" s="899"/>
      <c r="K238" s="900">
        <f t="shared" si="16"/>
        <v>0</v>
      </c>
      <c r="L238" s="900">
        <v>21</v>
      </c>
      <c r="M238" s="900">
        <f t="shared" si="17"/>
        <v>0</v>
      </c>
      <c r="N238" s="898">
        <v>3.2000000000000003E-4</v>
      </c>
      <c r="O238" s="898">
        <f t="shared" si="18"/>
        <v>0</v>
      </c>
      <c r="P238" s="898">
        <v>0</v>
      </c>
      <c r="Q238" s="898">
        <f t="shared" si="19"/>
        <v>0</v>
      </c>
      <c r="R238" s="900" t="s">
        <v>776</v>
      </c>
      <c r="S238" s="900" t="s">
        <v>125</v>
      </c>
      <c r="T238" s="901" t="s">
        <v>678</v>
      </c>
      <c r="U238" s="159">
        <v>0.23699999999999999</v>
      </c>
      <c r="V238" s="159">
        <f t="shared" si="20"/>
        <v>0.47</v>
      </c>
      <c r="W238" s="159"/>
      <c r="X238" s="159" t="s">
        <v>126</v>
      </c>
      <c r="Y238" s="159" t="s">
        <v>127</v>
      </c>
      <c r="Z238" s="149"/>
      <c r="AA238" s="149"/>
      <c r="AB238" s="149"/>
      <c r="AC238" s="149"/>
      <c r="AD238" s="149"/>
      <c r="AE238" s="149"/>
      <c r="AF238" s="149"/>
      <c r="AG238" s="149" t="s">
        <v>128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ht="22.5" outlineLevel="1">
      <c r="A239" s="894">
        <v>93</v>
      </c>
      <c r="B239" s="895" t="s">
        <v>948</v>
      </c>
      <c r="C239" s="896" t="s">
        <v>949</v>
      </c>
      <c r="D239" s="897" t="s">
        <v>160</v>
      </c>
      <c r="E239" s="898">
        <v>1</v>
      </c>
      <c r="F239" s="899"/>
      <c r="G239" s="900">
        <f t="shared" si="14"/>
        <v>0</v>
      </c>
      <c r="H239" s="899"/>
      <c r="I239" s="900">
        <f t="shared" si="15"/>
        <v>0</v>
      </c>
      <c r="J239" s="899"/>
      <c r="K239" s="900">
        <f t="shared" si="16"/>
        <v>0</v>
      </c>
      <c r="L239" s="900">
        <v>21</v>
      </c>
      <c r="M239" s="900">
        <f t="shared" si="17"/>
        <v>0</v>
      </c>
      <c r="N239" s="898">
        <v>1.8000000000000001E-4</v>
      </c>
      <c r="O239" s="898">
        <f t="shared" si="18"/>
        <v>0</v>
      </c>
      <c r="P239" s="898">
        <v>0</v>
      </c>
      <c r="Q239" s="898">
        <f t="shared" si="19"/>
        <v>0</v>
      </c>
      <c r="R239" s="900" t="s">
        <v>776</v>
      </c>
      <c r="S239" s="900" t="s">
        <v>125</v>
      </c>
      <c r="T239" s="901" t="s">
        <v>678</v>
      </c>
      <c r="U239" s="159">
        <v>0.246</v>
      </c>
      <c r="V239" s="159">
        <f t="shared" si="20"/>
        <v>0.25</v>
      </c>
      <c r="W239" s="159"/>
      <c r="X239" s="159" t="s">
        <v>126</v>
      </c>
      <c r="Y239" s="159" t="s">
        <v>127</v>
      </c>
      <c r="Z239" s="149"/>
      <c r="AA239" s="149"/>
      <c r="AB239" s="149"/>
      <c r="AC239" s="149"/>
      <c r="AD239" s="149"/>
      <c r="AE239" s="149"/>
      <c r="AF239" s="149"/>
      <c r="AG239" s="149" t="s">
        <v>128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ht="22.5" outlineLevel="1">
      <c r="A240" s="894">
        <v>94</v>
      </c>
      <c r="B240" s="895" t="s">
        <v>950</v>
      </c>
      <c r="C240" s="896" t="s">
        <v>951</v>
      </c>
      <c r="D240" s="897" t="s">
        <v>160</v>
      </c>
      <c r="E240" s="898">
        <v>3</v>
      </c>
      <c r="F240" s="899"/>
      <c r="G240" s="900">
        <f t="shared" si="14"/>
        <v>0</v>
      </c>
      <c r="H240" s="899"/>
      <c r="I240" s="900">
        <f t="shared" si="15"/>
        <v>0</v>
      </c>
      <c r="J240" s="899"/>
      <c r="K240" s="900">
        <f t="shared" si="16"/>
        <v>0</v>
      </c>
      <c r="L240" s="900">
        <v>21</v>
      </c>
      <c r="M240" s="900">
        <f t="shared" si="17"/>
        <v>0</v>
      </c>
      <c r="N240" s="898">
        <v>2.0000000000000001E-4</v>
      </c>
      <c r="O240" s="898">
        <f t="shared" si="18"/>
        <v>0</v>
      </c>
      <c r="P240" s="898">
        <v>0</v>
      </c>
      <c r="Q240" s="898">
        <f t="shared" si="19"/>
        <v>0</v>
      </c>
      <c r="R240" s="900" t="s">
        <v>776</v>
      </c>
      <c r="S240" s="900" t="s">
        <v>125</v>
      </c>
      <c r="T240" s="901" t="s">
        <v>678</v>
      </c>
      <c r="U240" s="159">
        <v>0.246</v>
      </c>
      <c r="V240" s="159">
        <f t="shared" si="20"/>
        <v>0.74</v>
      </c>
      <c r="W240" s="159"/>
      <c r="X240" s="159" t="s">
        <v>126</v>
      </c>
      <c r="Y240" s="159" t="s">
        <v>127</v>
      </c>
      <c r="Z240" s="149"/>
      <c r="AA240" s="149"/>
      <c r="AB240" s="149"/>
      <c r="AC240" s="149"/>
      <c r="AD240" s="149"/>
      <c r="AE240" s="149"/>
      <c r="AF240" s="149"/>
      <c r="AG240" s="149" t="s">
        <v>128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ht="22.5" outlineLevel="1">
      <c r="A241" s="894">
        <v>95</v>
      </c>
      <c r="B241" s="895" t="s">
        <v>952</v>
      </c>
      <c r="C241" s="896" t="s">
        <v>953</v>
      </c>
      <c r="D241" s="897" t="s">
        <v>160</v>
      </c>
      <c r="E241" s="898">
        <v>2</v>
      </c>
      <c r="F241" s="899"/>
      <c r="G241" s="900">
        <f t="shared" si="14"/>
        <v>0</v>
      </c>
      <c r="H241" s="899"/>
      <c r="I241" s="900">
        <f t="shared" si="15"/>
        <v>0</v>
      </c>
      <c r="J241" s="899"/>
      <c r="K241" s="900">
        <f t="shared" si="16"/>
        <v>0</v>
      </c>
      <c r="L241" s="900">
        <v>21</v>
      </c>
      <c r="M241" s="900">
        <f t="shared" si="17"/>
        <v>0</v>
      </c>
      <c r="N241" s="898">
        <v>2.2000000000000001E-4</v>
      </c>
      <c r="O241" s="898">
        <f t="shared" si="18"/>
        <v>0</v>
      </c>
      <c r="P241" s="898">
        <v>0</v>
      </c>
      <c r="Q241" s="898">
        <f t="shared" si="19"/>
        <v>0</v>
      </c>
      <c r="R241" s="900" t="s">
        <v>776</v>
      </c>
      <c r="S241" s="900" t="s">
        <v>125</v>
      </c>
      <c r="T241" s="901" t="s">
        <v>678</v>
      </c>
      <c r="U241" s="159">
        <v>0.246</v>
      </c>
      <c r="V241" s="159">
        <f t="shared" si="20"/>
        <v>0.49</v>
      </c>
      <c r="W241" s="159"/>
      <c r="X241" s="159" t="s">
        <v>126</v>
      </c>
      <c r="Y241" s="159" t="s">
        <v>127</v>
      </c>
      <c r="Z241" s="149"/>
      <c r="AA241" s="149"/>
      <c r="AB241" s="149"/>
      <c r="AC241" s="149"/>
      <c r="AD241" s="149"/>
      <c r="AE241" s="149"/>
      <c r="AF241" s="149"/>
      <c r="AG241" s="149" t="s">
        <v>128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ht="33.75" outlineLevel="1">
      <c r="A242" s="894">
        <v>96</v>
      </c>
      <c r="B242" s="895" t="s">
        <v>954</v>
      </c>
      <c r="C242" s="896" t="s">
        <v>955</v>
      </c>
      <c r="D242" s="897" t="s">
        <v>160</v>
      </c>
      <c r="E242" s="898">
        <v>1</v>
      </c>
      <c r="F242" s="899"/>
      <c r="G242" s="900">
        <f t="shared" si="14"/>
        <v>0</v>
      </c>
      <c r="H242" s="899"/>
      <c r="I242" s="900">
        <f t="shared" si="15"/>
        <v>0</v>
      </c>
      <c r="J242" s="899"/>
      <c r="K242" s="900">
        <f t="shared" si="16"/>
        <v>0</v>
      </c>
      <c r="L242" s="900">
        <v>21</v>
      </c>
      <c r="M242" s="900">
        <f t="shared" si="17"/>
        <v>0</v>
      </c>
      <c r="N242" s="898">
        <v>2.0000000000000001E-4</v>
      </c>
      <c r="O242" s="898">
        <f t="shared" si="18"/>
        <v>0</v>
      </c>
      <c r="P242" s="898">
        <v>0</v>
      </c>
      <c r="Q242" s="898">
        <f t="shared" si="19"/>
        <v>0</v>
      </c>
      <c r="R242" s="900" t="s">
        <v>776</v>
      </c>
      <c r="S242" s="900" t="s">
        <v>125</v>
      </c>
      <c r="T242" s="901" t="s">
        <v>678</v>
      </c>
      <c r="U242" s="159">
        <v>0.246</v>
      </c>
      <c r="V242" s="159">
        <f t="shared" si="20"/>
        <v>0.25</v>
      </c>
      <c r="W242" s="159"/>
      <c r="X242" s="159" t="s">
        <v>126</v>
      </c>
      <c r="Y242" s="159" t="s">
        <v>127</v>
      </c>
      <c r="Z242" s="149"/>
      <c r="AA242" s="149"/>
      <c r="AB242" s="149"/>
      <c r="AC242" s="149"/>
      <c r="AD242" s="149"/>
      <c r="AE242" s="149"/>
      <c r="AF242" s="149"/>
      <c r="AG242" s="149" t="s">
        <v>128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1">
      <c r="A243" s="894">
        <v>97</v>
      </c>
      <c r="B243" s="895" t="s">
        <v>956</v>
      </c>
      <c r="C243" s="896" t="s">
        <v>957</v>
      </c>
      <c r="D243" s="897" t="s">
        <v>160</v>
      </c>
      <c r="E243" s="898">
        <v>2</v>
      </c>
      <c r="F243" s="899"/>
      <c r="G243" s="900">
        <f t="shared" si="14"/>
        <v>0</v>
      </c>
      <c r="H243" s="899"/>
      <c r="I243" s="900">
        <f t="shared" si="15"/>
        <v>0</v>
      </c>
      <c r="J243" s="899"/>
      <c r="K243" s="900">
        <f t="shared" si="16"/>
        <v>0</v>
      </c>
      <c r="L243" s="900">
        <v>21</v>
      </c>
      <c r="M243" s="900">
        <f t="shared" si="17"/>
        <v>0</v>
      </c>
      <c r="N243" s="898">
        <v>5.0000000000000001E-4</v>
      </c>
      <c r="O243" s="898">
        <f t="shared" si="18"/>
        <v>0</v>
      </c>
      <c r="P243" s="898">
        <v>0</v>
      </c>
      <c r="Q243" s="898">
        <f t="shared" si="19"/>
        <v>0</v>
      </c>
      <c r="R243" s="900" t="s">
        <v>776</v>
      </c>
      <c r="S243" s="900" t="s">
        <v>125</v>
      </c>
      <c r="T243" s="901" t="s">
        <v>678</v>
      </c>
      <c r="U243" s="159">
        <v>0.37</v>
      </c>
      <c r="V243" s="159">
        <f t="shared" si="20"/>
        <v>0.74</v>
      </c>
      <c r="W243" s="159"/>
      <c r="X243" s="159" t="s">
        <v>126</v>
      </c>
      <c r="Y243" s="159" t="s">
        <v>127</v>
      </c>
      <c r="Z243" s="149"/>
      <c r="AA243" s="149"/>
      <c r="AB243" s="149"/>
      <c r="AC243" s="149"/>
      <c r="AD243" s="149"/>
      <c r="AE243" s="149"/>
      <c r="AF243" s="149"/>
      <c r="AG243" s="149" t="s">
        <v>128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outlineLevel="1">
      <c r="A244" s="894">
        <v>98</v>
      </c>
      <c r="B244" s="895" t="s">
        <v>958</v>
      </c>
      <c r="C244" s="896" t="s">
        <v>959</v>
      </c>
      <c r="D244" s="897" t="s">
        <v>160</v>
      </c>
      <c r="E244" s="898">
        <v>1</v>
      </c>
      <c r="F244" s="899"/>
      <c r="G244" s="900">
        <f t="shared" si="14"/>
        <v>0</v>
      </c>
      <c r="H244" s="899"/>
      <c r="I244" s="900">
        <f t="shared" si="15"/>
        <v>0</v>
      </c>
      <c r="J244" s="899"/>
      <c r="K244" s="900">
        <f t="shared" si="16"/>
        <v>0</v>
      </c>
      <c r="L244" s="900">
        <v>21</v>
      </c>
      <c r="M244" s="900">
        <f t="shared" si="17"/>
        <v>0</v>
      </c>
      <c r="N244" s="898">
        <v>6.9999999999999999E-4</v>
      </c>
      <c r="O244" s="898">
        <f t="shared" si="18"/>
        <v>0</v>
      </c>
      <c r="P244" s="898">
        <v>0</v>
      </c>
      <c r="Q244" s="898">
        <f t="shared" si="19"/>
        <v>0</v>
      </c>
      <c r="R244" s="900" t="s">
        <v>776</v>
      </c>
      <c r="S244" s="900" t="s">
        <v>125</v>
      </c>
      <c r="T244" s="901" t="s">
        <v>678</v>
      </c>
      <c r="U244" s="159">
        <v>0.37</v>
      </c>
      <c r="V244" s="159">
        <f t="shared" si="20"/>
        <v>0.37</v>
      </c>
      <c r="W244" s="159"/>
      <c r="X244" s="159" t="s">
        <v>126</v>
      </c>
      <c r="Y244" s="159" t="s">
        <v>127</v>
      </c>
      <c r="Z244" s="149"/>
      <c r="AA244" s="149"/>
      <c r="AB244" s="149"/>
      <c r="AC244" s="149"/>
      <c r="AD244" s="149"/>
      <c r="AE244" s="149"/>
      <c r="AF244" s="149"/>
      <c r="AG244" s="149" t="s">
        <v>128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outlineLevel="1">
      <c r="A245" s="894">
        <v>99</v>
      </c>
      <c r="B245" s="895" t="s">
        <v>960</v>
      </c>
      <c r="C245" s="896" t="s">
        <v>961</v>
      </c>
      <c r="D245" s="897" t="s">
        <v>160</v>
      </c>
      <c r="E245" s="898">
        <v>1</v>
      </c>
      <c r="F245" s="899"/>
      <c r="G245" s="900">
        <f t="shared" si="14"/>
        <v>0</v>
      </c>
      <c r="H245" s="899"/>
      <c r="I245" s="900">
        <f t="shared" si="15"/>
        <v>0</v>
      </c>
      <c r="J245" s="899"/>
      <c r="K245" s="900">
        <f t="shared" si="16"/>
        <v>0</v>
      </c>
      <c r="L245" s="900">
        <v>21</v>
      </c>
      <c r="M245" s="900">
        <f t="shared" si="17"/>
        <v>0</v>
      </c>
      <c r="N245" s="898">
        <v>0.05</v>
      </c>
      <c r="O245" s="898">
        <f t="shared" si="18"/>
        <v>0.05</v>
      </c>
      <c r="P245" s="898">
        <v>0</v>
      </c>
      <c r="Q245" s="898">
        <f t="shared" si="19"/>
        <v>0</v>
      </c>
      <c r="R245" s="900"/>
      <c r="S245" s="900" t="s">
        <v>902</v>
      </c>
      <c r="T245" s="901" t="s">
        <v>678</v>
      </c>
      <c r="U245" s="159">
        <v>0</v>
      </c>
      <c r="V245" s="159">
        <f t="shared" si="20"/>
        <v>0</v>
      </c>
      <c r="W245" s="159"/>
      <c r="X245" s="159" t="s">
        <v>164</v>
      </c>
      <c r="Y245" s="159" t="s">
        <v>127</v>
      </c>
      <c r="Z245" s="149"/>
      <c r="AA245" s="149"/>
      <c r="AB245" s="149"/>
      <c r="AC245" s="149"/>
      <c r="AD245" s="149"/>
      <c r="AE245" s="149"/>
      <c r="AF245" s="149"/>
      <c r="AG245" s="149" t="s">
        <v>165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outlineLevel="1">
      <c r="A246" s="886">
        <v>100</v>
      </c>
      <c r="B246" s="887" t="s">
        <v>962</v>
      </c>
      <c r="C246" s="888" t="s">
        <v>963</v>
      </c>
      <c r="D246" s="889" t="s">
        <v>208</v>
      </c>
      <c r="E246" s="890">
        <v>0.13303999999999999</v>
      </c>
      <c r="F246" s="891"/>
      <c r="G246" s="892">
        <f t="shared" si="14"/>
        <v>0</v>
      </c>
      <c r="H246" s="891"/>
      <c r="I246" s="892">
        <f t="shared" si="15"/>
        <v>0</v>
      </c>
      <c r="J246" s="891"/>
      <c r="K246" s="892">
        <f t="shared" si="16"/>
        <v>0</v>
      </c>
      <c r="L246" s="892">
        <v>21</v>
      </c>
      <c r="M246" s="892">
        <f t="shared" si="17"/>
        <v>0</v>
      </c>
      <c r="N246" s="890">
        <v>0</v>
      </c>
      <c r="O246" s="890">
        <f t="shared" si="18"/>
        <v>0</v>
      </c>
      <c r="P246" s="890">
        <v>0</v>
      </c>
      <c r="Q246" s="890">
        <f t="shared" si="19"/>
        <v>0</v>
      </c>
      <c r="R246" s="892" t="s">
        <v>776</v>
      </c>
      <c r="S246" s="892" t="s">
        <v>125</v>
      </c>
      <c r="T246" s="893" t="s">
        <v>678</v>
      </c>
      <c r="U246" s="159">
        <v>1.5169999999999999</v>
      </c>
      <c r="V246" s="159">
        <f t="shared" si="20"/>
        <v>0.2</v>
      </c>
      <c r="W246" s="159"/>
      <c r="X246" s="159" t="s">
        <v>126</v>
      </c>
      <c r="Y246" s="159" t="s">
        <v>127</v>
      </c>
      <c r="Z246" s="149"/>
      <c r="AA246" s="149"/>
      <c r="AB246" s="149"/>
      <c r="AC246" s="149"/>
      <c r="AD246" s="149"/>
      <c r="AE246" s="149"/>
      <c r="AF246" s="149"/>
      <c r="AG246" s="149" t="s">
        <v>766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2">
      <c r="A247" s="156"/>
      <c r="B247" s="157"/>
      <c r="C247" s="1050" t="s">
        <v>907</v>
      </c>
      <c r="D247" s="1051"/>
      <c r="E247" s="1051"/>
      <c r="F247" s="1051"/>
      <c r="G247" s="1051"/>
      <c r="H247" s="159"/>
      <c r="I247" s="159"/>
      <c r="J247" s="159"/>
      <c r="K247" s="159"/>
      <c r="L247" s="159"/>
      <c r="M247" s="159"/>
      <c r="N247" s="158"/>
      <c r="O247" s="158"/>
      <c r="P247" s="158"/>
      <c r="Q247" s="158"/>
      <c r="R247" s="159"/>
      <c r="S247" s="159"/>
      <c r="T247" s="159"/>
      <c r="U247" s="159"/>
      <c r="V247" s="159"/>
      <c r="W247" s="159"/>
      <c r="X247" s="159"/>
      <c r="Y247" s="159"/>
      <c r="Z247" s="149"/>
      <c r="AA247" s="149"/>
      <c r="AB247" s="149"/>
      <c r="AC247" s="149"/>
      <c r="AD247" s="149"/>
      <c r="AE247" s="149"/>
      <c r="AF247" s="149"/>
      <c r="AG247" s="149" t="s">
        <v>140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2">
      <c r="A248" s="156"/>
      <c r="B248" s="157"/>
      <c r="C248" s="190" t="s">
        <v>757</v>
      </c>
      <c r="D248" s="160"/>
      <c r="E248" s="161"/>
      <c r="F248" s="159"/>
      <c r="G248" s="159"/>
      <c r="H248" s="159"/>
      <c r="I248" s="159"/>
      <c r="J248" s="159"/>
      <c r="K248" s="159"/>
      <c r="L248" s="159"/>
      <c r="M248" s="159"/>
      <c r="N248" s="158"/>
      <c r="O248" s="158"/>
      <c r="P248" s="158"/>
      <c r="Q248" s="158"/>
      <c r="R248" s="159"/>
      <c r="S248" s="159"/>
      <c r="T248" s="159"/>
      <c r="U248" s="159"/>
      <c r="V248" s="159"/>
      <c r="W248" s="159"/>
      <c r="X248" s="159"/>
      <c r="Y248" s="159"/>
      <c r="Z248" s="149"/>
      <c r="AA248" s="149"/>
      <c r="AB248" s="149"/>
      <c r="AC248" s="149"/>
      <c r="AD248" s="149"/>
      <c r="AE248" s="149"/>
      <c r="AF248" s="149"/>
      <c r="AG248" s="149" t="s">
        <v>142</v>
      </c>
      <c r="AH248" s="149">
        <v>0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3">
      <c r="A249" s="156"/>
      <c r="B249" s="157"/>
      <c r="C249" s="190" t="s">
        <v>964</v>
      </c>
      <c r="D249" s="160"/>
      <c r="E249" s="161"/>
      <c r="F249" s="159"/>
      <c r="G249" s="159"/>
      <c r="H249" s="159"/>
      <c r="I249" s="159"/>
      <c r="J249" s="159"/>
      <c r="K249" s="159"/>
      <c r="L249" s="159"/>
      <c r="M249" s="159"/>
      <c r="N249" s="158"/>
      <c r="O249" s="158"/>
      <c r="P249" s="158"/>
      <c r="Q249" s="158"/>
      <c r="R249" s="159"/>
      <c r="S249" s="159"/>
      <c r="T249" s="159"/>
      <c r="U249" s="159"/>
      <c r="V249" s="159"/>
      <c r="W249" s="159"/>
      <c r="X249" s="159"/>
      <c r="Y249" s="159"/>
      <c r="Z249" s="149"/>
      <c r="AA249" s="149"/>
      <c r="AB249" s="149"/>
      <c r="AC249" s="149"/>
      <c r="AD249" s="149"/>
      <c r="AE249" s="149"/>
      <c r="AF249" s="149"/>
      <c r="AG249" s="149" t="s">
        <v>142</v>
      </c>
      <c r="AH249" s="149">
        <v>0</v>
      </c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3">
      <c r="A250" s="156"/>
      <c r="B250" s="157"/>
      <c r="C250" s="190" t="s">
        <v>965</v>
      </c>
      <c r="D250" s="160"/>
      <c r="E250" s="161">
        <v>0.13</v>
      </c>
      <c r="F250" s="159"/>
      <c r="G250" s="159"/>
      <c r="H250" s="159"/>
      <c r="I250" s="159"/>
      <c r="J250" s="159"/>
      <c r="K250" s="159"/>
      <c r="L250" s="159"/>
      <c r="M250" s="159"/>
      <c r="N250" s="158"/>
      <c r="O250" s="158"/>
      <c r="P250" s="158"/>
      <c r="Q250" s="158"/>
      <c r="R250" s="159"/>
      <c r="S250" s="159"/>
      <c r="T250" s="159"/>
      <c r="U250" s="159"/>
      <c r="V250" s="159"/>
      <c r="W250" s="159"/>
      <c r="X250" s="159"/>
      <c r="Y250" s="159"/>
      <c r="Z250" s="149"/>
      <c r="AA250" s="149"/>
      <c r="AB250" s="149"/>
      <c r="AC250" s="149"/>
      <c r="AD250" s="149"/>
      <c r="AE250" s="149"/>
      <c r="AF250" s="149"/>
      <c r="AG250" s="149" t="s">
        <v>142</v>
      </c>
      <c r="AH250" s="149">
        <v>0</v>
      </c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ht="22.5" outlineLevel="1">
      <c r="A251" s="886">
        <v>101</v>
      </c>
      <c r="B251" s="887" t="s">
        <v>966</v>
      </c>
      <c r="C251" s="888" t="s">
        <v>967</v>
      </c>
      <c r="D251" s="889" t="s">
        <v>208</v>
      </c>
      <c r="E251" s="890">
        <v>0.13303999999999999</v>
      </c>
      <c r="F251" s="891"/>
      <c r="G251" s="892">
        <f>ROUND(E251*F251,2)</f>
        <v>0</v>
      </c>
      <c r="H251" s="891"/>
      <c r="I251" s="892">
        <f>ROUND(E251*H251,2)</f>
        <v>0</v>
      </c>
      <c r="J251" s="891"/>
      <c r="K251" s="892">
        <f>ROUND(E251*J251,2)</f>
        <v>0</v>
      </c>
      <c r="L251" s="892">
        <v>21</v>
      </c>
      <c r="M251" s="892">
        <f>G251*(1+L251/100)</f>
        <v>0</v>
      </c>
      <c r="N251" s="890">
        <v>0</v>
      </c>
      <c r="O251" s="890">
        <f>ROUND(E251*N251,2)</f>
        <v>0</v>
      </c>
      <c r="P251" s="890">
        <v>0</v>
      </c>
      <c r="Q251" s="890">
        <f>ROUND(E251*P251,2)</f>
        <v>0</v>
      </c>
      <c r="R251" s="892" t="s">
        <v>776</v>
      </c>
      <c r="S251" s="892" t="s">
        <v>125</v>
      </c>
      <c r="T251" s="893" t="s">
        <v>678</v>
      </c>
      <c r="U251" s="159">
        <v>0.81200000000000006</v>
      </c>
      <c r="V251" s="159">
        <f>ROUND(E251*U251,2)</f>
        <v>0.11</v>
      </c>
      <c r="W251" s="159"/>
      <c r="X251" s="159" t="s">
        <v>126</v>
      </c>
      <c r="Y251" s="159" t="s">
        <v>127</v>
      </c>
      <c r="Z251" s="149"/>
      <c r="AA251" s="149"/>
      <c r="AB251" s="149"/>
      <c r="AC251" s="149"/>
      <c r="AD251" s="149"/>
      <c r="AE251" s="149"/>
      <c r="AF251" s="149"/>
      <c r="AG251" s="149" t="s">
        <v>766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2">
      <c r="A252" s="156"/>
      <c r="B252" s="157"/>
      <c r="C252" s="1050" t="s">
        <v>907</v>
      </c>
      <c r="D252" s="1051"/>
      <c r="E252" s="1051"/>
      <c r="F252" s="1051"/>
      <c r="G252" s="1051"/>
      <c r="H252" s="159"/>
      <c r="I252" s="159"/>
      <c r="J252" s="159"/>
      <c r="K252" s="159"/>
      <c r="L252" s="159"/>
      <c r="M252" s="159"/>
      <c r="N252" s="158"/>
      <c r="O252" s="158"/>
      <c r="P252" s="158"/>
      <c r="Q252" s="158"/>
      <c r="R252" s="159"/>
      <c r="S252" s="159"/>
      <c r="T252" s="159"/>
      <c r="U252" s="159"/>
      <c r="V252" s="159"/>
      <c r="W252" s="159"/>
      <c r="X252" s="159"/>
      <c r="Y252" s="159"/>
      <c r="Z252" s="149"/>
      <c r="AA252" s="149"/>
      <c r="AB252" s="149"/>
      <c r="AC252" s="149"/>
      <c r="AD252" s="149"/>
      <c r="AE252" s="149"/>
      <c r="AF252" s="149"/>
      <c r="AG252" s="149" t="s">
        <v>140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2">
      <c r="A253" s="156"/>
      <c r="B253" s="157"/>
      <c r="C253" s="190" t="s">
        <v>757</v>
      </c>
      <c r="D253" s="160"/>
      <c r="E253" s="161"/>
      <c r="F253" s="159"/>
      <c r="G253" s="159"/>
      <c r="H253" s="159"/>
      <c r="I253" s="159"/>
      <c r="J253" s="159"/>
      <c r="K253" s="159"/>
      <c r="L253" s="159"/>
      <c r="M253" s="159"/>
      <c r="N253" s="158"/>
      <c r="O253" s="158"/>
      <c r="P253" s="158"/>
      <c r="Q253" s="158"/>
      <c r="R253" s="159"/>
      <c r="S253" s="159"/>
      <c r="T253" s="159"/>
      <c r="U253" s="159"/>
      <c r="V253" s="159"/>
      <c r="W253" s="159"/>
      <c r="X253" s="159"/>
      <c r="Y253" s="159"/>
      <c r="Z253" s="149"/>
      <c r="AA253" s="149"/>
      <c r="AB253" s="149"/>
      <c r="AC253" s="149"/>
      <c r="AD253" s="149"/>
      <c r="AE253" s="149"/>
      <c r="AF253" s="149"/>
      <c r="AG253" s="149" t="s">
        <v>142</v>
      </c>
      <c r="AH253" s="149">
        <v>0</v>
      </c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3">
      <c r="A254" s="156"/>
      <c r="B254" s="157"/>
      <c r="C254" s="190" t="s">
        <v>964</v>
      </c>
      <c r="D254" s="160"/>
      <c r="E254" s="161"/>
      <c r="F254" s="159"/>
      <c r="G254" s="159"/>
      <c r="H254" s="159"/>
      <c r="I254" s="159"/>
      <c r="J254" s="159"/>
      <c r="K254" s="159"/>
      <c r="L254" s="159"/>
      <c r="M254" s="159"/>
      <c r="N254" s="158"/>
      <c r="O254" s="158"/>
      <c r="P254" s="158"/>
      <c r="Q254" s="158"/>
      <c r="R254" s="159"/>
      <c r="S254" s="159"/>
      <c r="T254" s="159"/>
      <c r="U254" s="159"/>
      <c r="V254" s="159"/>
      <c r="W254" s="159"/>
      <c r="X254" s="159"/>
      <c r="Y254" s="159"/>
      <c r="Z254" s="149"/>
      <c r="AA254" s="149"/>
      <c r="AB254" s="149"/>
      <c r="AC254" s="149"/>
      <c r="AD254" s="149"/>
      <c r="AE254" s="149"/>
      <c r="AF254" s="149"/>
      <c r="AG254" s="149" t="s">
        <v>142</v>
      </c>
      <c r="AH254" s="149">
        <v>0</v>
      </c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3">
      <c r="A255" s="156"/>
      <c r="B255" s="157"/>
      <c r="C255" s="190" t="s">
        <v>965</v>
      </c>
      <c r="D255" s="160"/>
      <c r="E255" s="161">
        <v>0.13</v>
      </c>
      <c r="F255" s="159"/>
      <c r="G255" s="159"/>
      <c r="H255" s="159"/>
      <c r="I255" s="159"/>
      <c r="J255" s="159"/>
      <c r="K255" s="159"/>
      <c r="L255" s="159"/>
      <c r="M255" s="159"/>
      <c r="N255" s="158"/>
      <c r="O255" s="158"/>
      <c r="P255" s="158"/>
      <c r="Q255" s="158"/>
      <c r="R255" s="159"/>
      <c r="S255" s="159"/>
      <c r="T255" s="159"/>
      <c r="U255" s="159"/>
      <c r="V255" s="159"/>
      <c r="W255" s="159"/>
      <c r="X255" s="159"/>
      <c r="Y255" s="159"/>
      <c r="Z255" s="149"/>
      <c r="AA255" s="149"/>
      <c r="AB255" s="149"/>
      <c r="AC255" s="149"/>
      <c r="AD255" s="149"/>
      <c r="AE255" s="149"/>
      <c r="AF255" s="149"/>
      <c r="AG255" s="149" t="s">
        <v>142</v>
      </c>
      <c r="AH255" s="149">
        <v>0</v>
      </c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ht="33.75" outlineLevel="1">
      <c r="A256" s="886">
        <v>102</v>
      </c>
      <c r="B256" s="887" t="s">
        <v>968</v>
      </c>
      <c r="C256" s="888" t="s">
        <v>969</v>
      </c>
      <c r="D256" s="889" t="s">
        <v>208</v>
      </c>
      <c r="E256" s="890">
        <v>0.13303999999999999</v>
      </c>
      <c r="F256" s="891"/>
      <c r="G256" s="892">
        <f>ROUND(E256*F256,2)</f>
        <v>0</v>
      </c>
      <c r="H256" s="891"/>
      <c r="I256" s="892">
        <f>ROUND(E256*H256,2)</f>
        <v>0</v>
      </c>
      <c r="J256" s="891"/>
      <c r="K256" s="892">
        <f>ROUND(E256*J256,2)</f>
        <v>0</v>
      </c>
      <c r="L256" s="892">
        <v>21</v>
      </c>
      <c r="M256" s="892">
        <f>G256*(1+L256/100)</f>
        <v>0</v>
      </c>
      <c r="N256" s="890">
        <v>0</v>
      </c>
      <c r="O256" s="890">
        <f>ROUND(E256*N256,2)</f>
        <v>0</v>
      </c>
      <c r="P256" s="890">
        <v>0</v>
      </c>
      <c r="Q256" s="890">
        <f>ROUND(E256*P256,2)</f>
        <v>0</v>
      </c>
      <c r="R256" s="892" t="s">
        <v>776</v>
      </c>
      <c r="S256" s="892" t="s">
        <v>125</v>
      </c>
      <c r="T256" s="893" t="s">
        <v>678</v>
      </c>
      <c r="U256" s="159">
        <v>0</v>
      </c>
      <c r="V256" s="159">
        <f>ROUND(E256*U256,2)</f>
        <v>0</v>
      </c>
      <c r="W256" s="159"/>
      <c r="X256" s="159" t="s">
        <v>126</v>
      </c>
      <c r="Y256" s="159" t="s">
        <v>127</v>
      </c>
      <c r="Z256" s="149"/>
      <c r="AA256" s="149"/>
      <c r="AB256" s="149"/>
      <c r="AC256" s="149"/>
      <c r="AD256" s="149"/>
      <c r="AE256" s="149"/>
      <c r="AF256" s="149"/>
      <c r="AG256" s="149" t="s">
        <v>766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2">
      <c r="A257" s="156"/>
      <c r="B257" s="157"/>
      <c r="C257" s="1050" t="s">
        <v>907</v>
      </c>
      <c r="D257" s="1051"/>
      <c r="E257" s="1051"/>
      <c r="F257" s="1051"/>
      <c r="G257" s="1051"/>
      <c r="H257" s="159"/>
      <c r="I257" s="159"/>
      <c r="J257" s="159"/>
      <c r="K257" s="159"/>
      <c r="L257" s="159"/>
      <c r="M257" s="159"/>
      <c r="N257" s="158"/>
      <c r="O257" s="158"/>
      <c r="P257" s="158"/>
      <c r="Q257" s="158"/>
      <c r="R257" s="159"/>
      <c r="S257" s="159"/>
      <c r="T257" s="159"/>
      <c r="U257" s="159"/>
      <c r="V257" s="159"/>
      <c r="W257" s="159"/>
      <c r="X257" s="159"/>
      <c r="Y257" s="159"/>
      <c r="Z257" s="149"/>
      <c r="AA257" s="149"/>
      <c r="AB257" s="149"/>
      <c r="AC257" s="149"/>
      <c r="AD257" s="149"/>
      <c r="AE257" s="149"/>
      <c r="AF257" s="149"/>
      <c r="AG257" s="149" t="s">
        <v>140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2">
      <c r="A258" s="156"/>
      <c r="B258" s="157"/>
      <c r="C258" s="190" t="s">
        <v>757</v>
      </c>
      <c r="D258" s="160"/>
      <c r="E258" s="161"/>
      <c r="F258" s="159"/>
      <c r="G258" s="159"/>
      <c r="H258" s="159"/>
      <c r="I258" s="159"/>
      <c r="J258" s="159"/>
      <c r="K258" s="159"/>
      <c r="L258" s="159"/>
      <c r="M258" s="159"/>
      <c r="N258" s="158"/>
      <c r="O258" s="158"/>
      <c r="P258" s="158"/>
      <c r="Q258" s="158"/>
      <c r="R258" s="159"/>
      <c r="S258" s="159"/>
      <c r="T258" s="159"/>
      <c r="U258" s="159"/>
      <c r="V258" s="159"/>
      <c r="W258" s="159"/>
      <c r="X258" s="159"/>
      <c r="Y258" s="159"/>
      <c r="Z258" s="149"/>
      <c r="AA258" s="149"/>
      <c r="AB258" s="149"/>
      <c r="AC258" s="149"/>
      <c r="AD258" s="149"/>
      <c r="AE258" s="149"/>
      <c r="AF258" s="149"/>
      <c r="AG258" s="149" t="s">
        <v>142</v>
      </c>
      <c r="AH258" s="149">
        <v>0</v>
      </c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3">
      <c r="A259" s="156"/>
      <c r="B259" s="157"/>
      <c r="C259" s="190" t="s">
        <v>964</v>
      </c>
      <c r="D259" s="160"/>
      <c r="E259" s="161"/>
      <c r="F259" s="159"/>
      <c r="G259" s="159"/>
      <c r="H259" s="159"/>
      <c r="I259" s="159"/>
      <c r="J259" s="159"/>
      <c r="K259" s="159"/>
      <c r="L259" s="159"/>
      <c r="M259" s="159"/>
      <c r="N259" s="158"/>
      <c r="O259" s="158"/>
      <c r="P259" s="158"/>
      <c r="Q259" s="158"/>
      <c r="R259" s="159"/>
      <c r="S259" s="159"/>
      <c r="T259" s="159"/>
      <c r="U259" s="159"/>
      <c r="V259" s="159"/>
      <c r="W259" s="159"/>
      <c r="X259" s="159"/>
      <c r="Y259" s="159"/>
      <c r="Z259" s="149"/>
      <c r="AA259" s="149"/>
      <c r="AB259" s="149"/>
      <c r="AC259" s="149"/>
      <c r="AD259" s="149"/>
      <c r="AE259" s="149"/>
      <c r="AF259" s="149"/>
      <c r="AG259" s="149" t="s">
        <v>142</v>
      </c>
      <c r="AH259" s="149">
        <v>0</v>
      </c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3">
      <c r="A260" s="156"/>
      <c r="B260" s="157"/>
      <c r="C260" s="190" t="s">
        <v>965</v>
      </c>
      <c r="D260" s="160"/>
      <c r="E260" s="161">
        <v>0.13</v>
      </c>
      <c r="F260" s="159"/>
      <c r="G260" s="159"/>
      <c r="H260" s="159"/>
      <c r="I260" s="159"/>
      <c r="J260" s="159"/>
      <c r="K260" s="159"/>
      <c r="L260" s="159"/>
      <c r="M260" s="159"/>
      <c r="N260" s="158"/>
      <c r="O260" s="158"/>
      <c r="P260" s="158"/>
      <c r="Q260" s="158"/>
      <c r="R260" s="159"/>
      <c r="S260" s="159"/>
      <c r="T260" s="159"/>
      <c r="U260" s="159"/>
      <c r="V260" s="159"/>
      <c r="W260" s="159"/>
      <c r="X260" s="159"/>
      <c r="Y260" s="159"/>
      <c r="Z260" s="149"/>
      <c r="AA260" s="149"/>
      <c r="AB260" s="149"/>
      <c r="AC260" s="149"/>
      <c r="AD260" s="149"/>
      <c r="AE260" s="149"/>
      <c r="AF260" s="149"/>
      <c r="AG260" s="149" t="s">
        <v>142</v>
      </c>
      <c r="AH260" s="149">
        <v>0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>
      <c r="A261" s="879" t="s">
        <v>119</v>
      </c>
      <c r="B261" s="880" t="s">
        <v>87</v>
      </c>
      <c r="C261" s="881" t="s">
        <v>88</v>
      </c>
      <c r="D261" s="882"/>
      <c r="E261" s="883"/>
      <c r="F261" s="884"/>
      <c r="G261" s="884">
        <f>SUMIF(AG262:AG283,"&lt;&gt;NOR",G262:G283)</f>
        <v>0</v>
      </c>
      <c r="H261" s="884"/>
      <c r="I261" s="884">
        <f>SUM(I262:I283)</f>
        <v>0</v>
      </c>
      <c r="J261" s="884"/>
      <c r="K261" s="884">
        <f>SUM(K262:K283)</f>
        <v>0</v>
      </c>
      <c r="L261" s="884"/>
      <c r="M261" s="884">
        <f>SUM(M262:M283)</f>
        <v>0</v>
      </c>
      <c r="N261" s="883"/>
      <c r="O261" s="883">
        <f>SUM(O262:O283)</f>
        <v>0</v>
      </c>
      <c r="P261" s="883"/>
      <c r="Q261" s="883">
        <f>SUM(Q262:Q283)</f>
        <v>0</v>
      </c>
      <c r="R261" s="884"/>
      <c r="S261" s="884"/>
      <c r="T261" s="885"/>
      <c r="U261" s="164"/>
      <c r="V261" s="164">
        <f>SUM(V262:V283)</f>
        <v>2.21</v>
      </c>
      <c r="W261" s="164"/>
      <c r="X261" s="164"/>
      <c r="Y261" s="164"/>
      <c r="AG261" t="s">
        <v>120</v>
      </c>
    </row>
    <row r="262" spans="1:60" outlineLevel="1">
      <c r="A262" s="886">
        <v>103</v>
      </c>
      <c r="B262" s="887" t="s">
        <v>970</v>
      </c>
      <c r="C262" s="888" t="s">
        <v>971</v>
      </c>
      <c r="D262" s="889" t="s">
        <v>208</v>
      </c>
      <c r="E262" s="890">
        <v>0.54820000000000002</v>
      </c>
      <c r="F262" s="891"/>
      <c r="G262" s="892">
        <f>ROUND(E262*F262,2)</f>
        <v>0</v>
      </c>
      <c r="H262" s="891"/>
      <c r="I262" s="892">
        <f>ROUND(E262*H262,2)</f>
        <v>0</v>
      </c>
      <c r="J262" s="891"/>
      <c r="K262" s="892">
        <f>ROUND(E262*J262,2)</f>
        <v>0</v>
      </c>
      <c r="L262" s="892">
        <v>21</v>
      </c>
      <c r="M262" s="892">
        <f>G262*(1+L262/100)</f>
        <v>0</v>
      </c>
      <c r="N262" s="890">
        <v>0</v>
      </c>
      <c r="O262" s="890">
        <f>ROUND(E262*N262,2)</f>
        <v>0</v>
      </c>
      <c r="P262" s="890">
        <v>0</v>
      </c>
      <c r="Q262" s="890">
        <f>ROUND(E262*P262,2)</f>
        <v>0</v>
      </c>
      <c r="R262" s="892"/>
      <c r="S262" s="892" t="s">
        <v>125</v>
      </c>
      <c r="T262" s="893" t="s">
        <v>678</v>
      </c>
      <c r="U262" s="159">
        <v>2.6120000000000001</v>
      </c>
      <c r="V262" s="159">
        <f>ROUND(E262*U262,2)</f>
        <v>1.43</v>
      </c>
      <c r="W262" s="159"/>
      <c r="X262" s="159" t="s">
        <v>126</v>
      </c>
      <c r="Y262" s="159" t="s">
        <v>127</v>
      </c>
      <c r="Z262" s="149"/>
      <c r="AA262" s="149"/>
      <c r="AB262" s="149"/>
      <c r="AC262" s="149"/>
      <c r="AD262" s="149"/>
      <c r="AE262" s="149"/>
      <c r="AF262" s="149"/>
      <c r="AG262" s="149" t="s">
        <v>972</v>
      </c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2">
      <c r="A263" s="156"/>
      <c r="B263" s="157"/>
      <c r="C263" s="190" t="s">
        <v>973</v>
      </c>
      <c r="D263" s="160"/>
      <c r="E263" s="161"/>
      <c r="F263" s="159"/>
      <c r="G263" s="159"/>
      <c r="H263" s="159"/>
      <c r="I263" s="159"/>
      <c r="J263" s="159"/>
      <c r="K263" s="159"/>
      <c r="L263" s="159"/>
      <c r="M263" s="159"/>
      <c r="N263" s="158"/>
      <c r="O263" s="158"/>
      <c r="P263" s="158"/>
      <c r="Q263" s="158"/>
      <c r="R263" s="159"/>
      <c r="S263" s="159"/>
      <c r="T263" s="159"/>
      <c r="U263" s="159"/>
      <c r="V263" s="159"/>
      <c r="W263" s="159"/>
      <c r="X263" s="159"/>
      <c r="Y263" s="159"/>
      <c r="Z263" s="149"/>
      <c r="AA263" s="149"/>
      <c r="AB263" s="149"/>
      <c r="AC263" s="149"/>
      <c r="AD263" s="149"/>
      <c r="AE263" s="149"/>
      <c r="AF263" s="149"/>
      <c r="AG263" s="149" t="s">
        <v>142</v>
      </c>
      <c r="AH263" s="149">
        <v>0</v>
      </c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outlineLevel="3">
      <c r="A264" s="156"/>
      <c r="B264" s="157"/>
      <c r="C264" s="190" t="s">
        <v>974</v>
      </c>
      <c r="D264" s="160"/>
      <c r="E264" s="161"/>
      <c r="F264" s="159"/>
      <c r="G264" s="159"/>
      <c r="H264" s="159"/>
      <c r="I264" s="159"/>
      <c r="J264" s="159"/>
      <c r="K264" s="159"/>
      <c r="L264" s="159"/>
      <c r="M264" s="159"/>
      <c r="N264" s="158"/>
      <c r="O264" s="158"/>
      <c r="P264" s="158"/>
      <c r="Q264" s="158"/>
      <c r="R264" s="159"/>
      <c r="S264" s="159"/>
      <c r="T264" s="159"/>
      <c r="U264" s="159"/>
      <c r="V264" s="159"/>
      <c r="W264" s="159"/>
      <c r="X264" s="159"/>
      <c r="Y264" s="159"/>
      <c r="Z264" s="149"/>
      <c r="AA264" s="149"/>
      <c r="AB264" s="149"/>
      <c r="AC264" s="149"/>
      <c r="AD264" s="149"/>
      <c r="AE264" s="149"/>
      <c r="AF264" s="149"/>
      <c r="AG264" s="149" t="s">
        <v>142</v>
      </c>
      <c r="AH264" s="149">
        <v>0</v>
      </c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3">
      <c r="A265" s="156"/>
      <c r="B265" s="157"/>
      <c r="C265" s="190" t="s">
        <v>975</v>
      </c>
      <c r="D265" s="160"/>
      <c r="E265" s="161">
        <v>0.55000000000000004</v>
      </c>
      <c r="F265" s="159"/>
      <c r="G265" s="159"/>
      <c r="H265" s="159"/>
      <c r="I265" s="159"/>
      <c r="J265" s="159"/>
      <c r="K265" s="159"/>
      <c r="L265" s="159"/>
      <c r="M265" s="159"/>
      <c r="N265" s="158"/>
      <c r="O265" s="158"/>
      <c r="P265" s="158"/>
      <c r="Q265" s="158"/>
      <c r="R265" s="159"/>
      <c r="S265" s="159"/>
      <c r="T265" s="159"/>
      <c r="U265" s="159"/>
      <c r="V265" s="159"/>
      <c r="W265" s="159"/>
      <c r="X265" s="159"/>
      <c r="Y265" s="159"/>
      <c r="Z265" s="149"/>
      <c r="AA265" s="149"/>
      <c r="AB265" s="149"/>
      <c r="AC265" s="149"/>
      <c r="AD265" s="149"/>
      <c r="AE265" s="149"/>
      <c r="AF265" s="149"/>
      <c r="AG265" s="149" t="s">
        <v>142</v>
      </c>
      <c r="AH265" s="149">
        <v>0</v>
      </c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ht="22.5" outlineLevel="1">
      <c r="A266" s="886">
        <v>104</v>
      </c>
      <c r="B266" s="887" t="s">
        <v>976</v>
      </c>
      <c r="C266" s="888" t="s">
        <v>977</v>
      </c>
      <c r="D266" s="889" t="s">
        <v>208</v>
      </c>
      <c r="E266" s="890">
        <v>0.54820000000000002</v>
      </c>
      <c r="F266" s="891"/>
      <c r="G266" s="892">
        <f>ROUND(E266*F266,2)</f>
        <v>0</v>
      </c>
      <c r="H266" s="891"/>
      <c r="I266" s="892">
        <f>ROUND(E266*H266,2)</f>
        <v>0</v>
      </c>
      <c r="J266" s="891"/>
      <c r="K266" s="892">
        <f>ROUND(E266*J266,2)</f>
        <v>0</v>
      </c>
      <c r="L266" s="892">
        <v>21</v>
      </c>
      <c r="M266" s="892">
        <f>G266*(1+L266/100)</f>
        <v>0</v>
      </c>
      <c r="N266" s="890">
        <v>0</v>
      </c>
      <c r="O266" s="890">
        <f>ROUND(E266*N266,2)</f>
        <v>0</v>
      </c>
      <c r="P266" s="890">
        <v>0</v>
      </c>
      <c r="Q266" s="890">
        <f>ROUND(E266*P266,2)</f>
        <v>0</v>
      </c>
      <c r="R266" s="892" t="s">
        <v>195</v>
      </c>
      <c r="S266" s="892" t="s">
        <v>125</v>
      </c>
      <c r="T266" s="893" t="s">
        <v>678</v>
      </c>
      <c r="U266" s="159">
        <v>0.93300000000000005</v>
      </c>
      <c r="V266" s="159">
        <f>ROUND(E266*U266,2)</f>
        <v>0.51</v>
      </c>
      <c r="W266" s="159"/>
      <c r="X266" s="159" t="s">
        <v>126</v>
      </c>
      <c r="Y266" s="159" t="s">
        <v>127</v>
      </c>
      <c r="Z266" s="149"/>
      <c r="AA266" s="149"/>
      <c r="AB266" s="149"/>
      <c r="AC266" s="149"/>
      <c r="AD266" s="149"/>
      <c r="AE266" s="149"/>
      <c r="AF266" s="149"/>
      <c r="AG266" s="149" t="s">
        <v>972</v>
      </c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2">
      <c r="A267" s="156"/>
      <c r="B267" s="157"/>
      <c r="C267" s="190" t="s">
        <v>973</v>
      </c>
      <c r="D267" s="160"/>
      <c r="E267" s="161"/>
      <c r="F267" s="159"/>
      <c r="G267" s="159"/>
      <c r="H267" s="159"/>
      <c r="I267" s="159"/>
      <c r="J267" s="159"/>
      <c r="K267" s="159"/>
      <c r="L267" s="159"/>
      <c r="M267" s="159"/>
      <c r="N267" s="158"/>
      <c r="O267" s="158"/>
      <c r="P267" s="158"/>
      <c r="Q267" s="158"/>
      <c r="R267" s="159"/>
      <c r="S267" s="159"/>
      <c r="T267" s="159"/>
      <c r="U267" s="159"/>
      <c r="V267" s="159"/>
      <c r="W267" s="159"/>
      <c r="X267" s="159"/>
      <c r="Y267" s="159"/>
      <c r="Z267" s="149"/>
      <c r="AA267" s="149"/>
      <c r="AB267" s="149"/>
      <c r="AC267" s="149"/>
      <c r="AD267" s="149"/>
      <c r="AE267" s="149"/>
      <c r="AF267" s="149"/>
      <c r="AG267" s="149" t="s">
        <v>142</v>
      </c>
      <c r="AH267" s="149">
        <v>0</v>
      </c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3">
      <c r="A268" s="156"/>
      <c r="B268" s="157"/>
      <c r="C268" s="190" t="s">
        <v>974</v>
      </c>
      <c r="D268" s="160"/>
      <c r="E268" s="161"/>
      <c r="F268" s="159"/>
      <c r="G268" s="159"/>
      <c r="H268" s="159"/>
      <c r="I268" s="159"/>
      <c r="J268" s="159"/>
      <c r="K268" s="159"/>
      <c r="L268" s="159"/>
      <c r="M268" s="159"/>
      <c r="N268" s="158"/>
      <c r="O268" s="158"/>
      <c r="P268" s="158"/>
      <c r="Q268" s="158"/>
      <c r="R268" s="159"/>
      <c r="S268" s="159"/>
      <c r="T268" s="159"/>
      <c r="U268" s="159"/>
      <c r="V268" s="159"/>
      <c r="W268" s="159"/>
      <c r="X268" s="159"/>
      <c r="Y268" s="159"/>
      <c r="Z268" s="149"/>
      <c r="AA268" s="149"/>
      <c r="AB268" s="149"/>
      <c r="AC268" s="149"/>
      <c r="AD268" s="149"/>
      <c r="AE268" s="149"/>
      <c r="AF268" s="149"/>
      <c r="AG268" s="149" t="s">
        <v>142</v>
      </c>
      <c r="AH268" s="149">
        <v>0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3">
      <c r="A269" s="156"/>
      <c r="B269" s="157"/>
      <c r="C269" s="190" t="s">
        <v>975</v>
      </c>
      <c r="D269" s="160"/>
      <c r="E269" s="161">
        <v>0.55000000000000004</v>
      </c>
      <c r="F269" s="159"/>
      <c r="G269" s="159"/>
      <c r="H269" s="159"/>
      <c r="I269" s="159"/>
      <c r="J269" s="159"/>
      <c r="K269" s="159"/>
      <c r="L269" s="159"/>
      <c r="M269" s="159"/>
      <c r="N269" s="158"/>
      <c r="O269" s="158"/>
      <c r="P269" s="158"/>
      <c r="Q269" s="158"/>
      <c r="R269" s="159"/>
      <c r="S269" s="159"/>
      <c r="T269" s="159"/>
      <c r="U269" s="159"/>
      <c r="V269" s="159"/>
      <c r="W269" s="159"/>
      <c r="X269" s="159"/>
      <c r="Y269" s="159"/>
      <c r="Z269" s="149"/>
      <c r="AA269" s="149"/>
      <c r="AB269" s="149"/>
      <c r="AC269" s="149"/>
      <c r="AD269" s="149"/>
      <c r="AE269" s="149"/>
      <c r="AF269" s="149"/>
      <c r="AG269" s="149" t="s">
        <v>142</v>
      </c>
      <c r="AH269" s="149">
        <v>0</v>
      </c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1">
      <c r="A270" s="886">
        <v>105</v>
      </c>
      <c r="B270" s="887" t="s">
        <v>260</v>
      </c>
      <c r="C270" s="888" t="s">
        <v>261</v>
      </c>
      <c r="D270" s="889" t="s">
        <v>208</v>
      </c>
      <c r="E270" s="890">
        <v>0.54820000000000002</v>
      </c>
      <c r="F270" s="891"/>
      <c r="G270" s="892">
        <f>ROUND(E270*F270,2)</f>
        <v>0</v>
      </c>
      <c r="H270" s="891"/>
      <c r="I270" s="892">
        <f>ROUND(E270*H270,2)</f>
        <v>0</v>
      </c>
      <c r="J270" s="891"/>
      <c r="K270" s="892">
        <f>ROUND(E270*J270,2)</f>
        <v>0</v>
      </c>
      <c r="L270" s="892">
        <v>21</v>
      </c>
      <c r="M270" s="892">
        <f>G270*(1+L270/100)</f>
        <v>0</v>
      </c>
      <c r="N270" s="890">
        <v>0</v>
      </c>
      <c r="O270" s="890">
        <f>ROUND(E270*N270,2)</f>
        <v>0</v>
      </c>
      <c r="P270" s="890">
        <v>0</v>
      </c>
      <c r="Q270" s="890">
        <f>ROUND(E270*P270,2)</f>
        <v>0</v>
      </c>
      <c r="R270" s="892" t="s">
        <v>195</v>
      </c>
      <c r="S270" s="892" t="s">
        <v>125</v>
      </c>
      <c r="T270" s="893" t="s">
        <v>678</v>
      </c>
      <c r="U270" s="159">
        <v>0.49</v>
      </c>
      <c r="V270" s="159">
        <f>ROUND(E270*U270,2)</f>
        <v>0.27</v>
      </c>
      <c r="W270" s="159"/>
      <c r="X270" s="159" t="s">
        <v>126</v>
      </c>
      <c r="Y270" s="159" t="s">
        <v>127</v>
      </c>
      <c r="Z270" s="149"/>
      <c r="AA270" s="149"/>
      <c r="AB270" s="149"/>
      <c r="AC270" s="149"/>
      <c r="AD270" s="149"/>
      <c r="AE270" s="149"/>
      <c r="AF270" s="149"/>
      <c r="AG270" s="149" t="s">
        <v>972</v>
      </c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2">
      <c r="A271" s="156"/>
      <c r="B271" s="157"/>
      <c r="C271" s="1048" t="s">
        <v>978</v>
      </c>
      <c r="D271" s="1049"/>
      <c r="E271" s="1049"/>
      <c r="F271" s="1049"/>
      <c r="G271" s="1049"/>
      <c r="H271" s="159"/>
      <c r="I271" s="159"/>
      <c r="J271" s="159"/>
      <c r="K271" s="159"/>
      <c r="L271" s="159"/>
      <c r="M271" s="159"/>
      <c r="N271" s="158"/>
      <c r="O271" s="158"/>
      <c r="P271" s="158"/>
      <c r="Q271" s="158"/>
      <c r="R271" s="159"/>
      <c r="S271" s="159"/>
      <c r="T271" s="159"/>
      <c r="U271" s="159"/>
      <c r="V271" s="159"/>
      <c r="W271" s="159"/>
      <c r="X271" s="159"/>
      <c r="Y271" s="159"/>
      <c r="Z271" s="149"/>
      <c r="AA271" s="149"/>
      <c r="AB271" s="149"/>
      <c r="AC271" s="149"/>
      <c r="AD271" s="149"/>
      <c r="AE271" s="149"/>
      <c r="AF271" s="149"/>
      <c r="AG271" s="149" t="s">
        <v>134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2">
      <c r="A272" s="156"/>
      <c r="B272" s="157"/>
      <c r="C272" s="190" t="s">
        <v>973</v>
      </c>
      <c r="D272" s="160"/>
      <c r="E272" s="161"/>
      <c r="F272" s="159"/>
      <c r="G272" s="159"/>
      <c r="H272" s="159"/>
      <c r="I272" s="159"/>
      <c r="J272" s="159"/>
      <c r="K272" s="159"/>
      <c r="L272" s="159"/>
      <c r="M272" s="159"/>
      <c r="N272" s="158"/>
      <c r="O272" s="158"/>
      <c r="P272" s="158"/>
      <c r="Q272" s="158"/>
      <c r="R272" s="159"/>
      <c r="S272" s="159"/>
      <c r="T272" s="159"/>
      <c r="U272" s="159"/>
      <c r="V272" s="159"/>
      <c r="W272" s="159"/>
      <c r="X272" s="159"/>
      <c r="Y272" s="159"/>
      <c r="Z272" s="149"/>
      <c r="AA272" s="149"/>
      <c r="AB272" s="149"/>
      <c r="AC272" s="149"/>
      <c r="AD272" s="149"/>
      <c r="AE272" s="149"/>
      <c r="AF272" s="149"/>
      <c r="AG272" s="149" t="s">
        <v>142</v>
      </c>
      <c r="AH272" s="149">
        <v>0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3">
      <c r="A273" s="156"/>
      <c r="B273" s="157"/>
      <c r="C273" s="190" t="s">
        <v>974</v>
      </c>
      <c r="D273" s="160"/>
      <c r="E273" s="161"/>
      <c r="F273" s="159"/>
      <c r="G273" s="159"/>
      <c r="H273" s="159"/>
      <c r="I273" s="159"/>
      <c r="J273" s="159"/>
      <c r="K273" s="159"/>
      <c r="L273" s="159"/>
      <c r="M273" s="159"/>
      <c r="N273" s="158"/>
      <c r="O273" s="158"/>
      <c r="P273" s="158"/>
      <c r="Q273" s="158"/>
      <c r="R273" s="159"/>
      <c r="S273" s="159"/>
      <c r="T273" s="159"/>
      <c r="U273" s="159"/>
      <c r="V273" s="159"/>
      <c r="W273" s="159"/>
      <c r="X273" s="159"/>
      <c r="Y273" s="159"/>
      <c r="Z273" s="149"/>
      <c r="AA273" s="149"/>
      <c r="AB273" s="149"/>
      <c r="AC273" s="149"/>
      <c r="AD273" s="149"/>
      <c r="AE273" s="149"/>
      <c r="AF273" s="149"/>
      <c r="AG273" s="149" t="s">
        <v>142</v>
      </c>
      <c r="AH273" s="149">
        <v>0</v>
      </c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3">
      <c r="A274" s="156"/>
      <c r="B274" s="157"/>
      <c r="C274" s="190" t="s">
        <v>975</v>
      </c>
      <c r="D274" s="160"/>
      <c r="E274" s="161">
        <v>0.55000000000000004</v>
      </c>
      <c r="F274" s="159"/>
      <c r="G274" s="159"/>
      <c r="H274" s="159"/>
      <c r="I274" s="159"/>
      <c r="J274" s="159"/>
      <c r="K274" s="159"/>
      <c r="L274" s="159"/>
      <c r="M274" s="159"/>
      <c r="N274" s="158"/>
      <c r="O274" s="158"/>
      <c r="P274" s="158"/>
      <c r="Q274" s="158"/>
      <c r="R274" s="159"/>
      <c r="S274" s="159"/>
      <c r="T274" s="159"/>
      <c r="U274" s="159"/>
      <c r="V274" s="159"/>
      <c r="W274" s="159"/>
      <c r="X274" s="159"/>
      <c r="Y274" s="159"/>
      <c r="Z274" s="149"/>
      <c r="AA274" s="149"/>
      <c r="AB274" s="149"/>
      <c r="AC274" s="149"/>
      <c r="AD274" s="149"/>
      <c r="AE274" s="149"/>
      <c r="AF274" s="149"/>
      <c r="AG274" s="149" t="s">
        <v>142</v>
      </c>
      <c r="AH274" s="149">
        <v>0</v>
      </c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outlineLevel="1">
      <c r="A275" s="886">
        <v>106</v>
      </c>
      <c r="B275" s="887" t="s">
        <v>262</v>
      </c>
      <c r="C275" s="888" t="s">
        <v>263</v>
      </c>
      <c r="D275" s="889" t="s">
        <v>208</v>
      </c>
      <c r="E275" s="890">
        <v>0.54820000000000002</v>
      </c>
      <c r="F275" s="891"/>
      <c r="G275" s="892">
        <f>ROUND(E275*F275,2)</f>
        <v>0</v>
      </c>
      <c r="H275" s="891"/>
      <c r="I275" s="892">
        <f>ROUND(E275*H275,2)</f>
        <v>0</v>
      </c>
      <c r="J275" s="891"/>
      <c r="K275" s="892">
        <f>ROUND(E275*J275,2)</f>
        <v>0</v>
      </c>
      <c r="L275" s="892">
        <v>21</v>
      </c>
      <c r="M275" s="892">
        <f>G275*(1+L275/100)</f>
        <v>0</v>
      </c>
      <c r="N275" s="890">
        <v>0</v>
      </c>
      <c r="O275" s="890">
        <f>ROUND(E275*N275,2)</f>
        <v>0</v>
      </c>
      <c r="P275" s="890">
        <v>0</v>
      </c>
      <c r="Q275" s="890">
        <f>ROUND(E275*P275,2)</f>
        <v>0</v>
      </c>
      <c r="R275" s="892" t="s">
        <v>195</v>
      </c>
      <c r="S275" s="892" t="s">
        <v>125</v>
      </c>
      <c r="T275" s="893" t="s">
        <v>678</v>
      </c>
      <c r="U275" s="159">
        <v>0</v>
      </c>
      <c r="V275" s="159">
        <f>ROUND(E275*U275,2)</f>
        <v>0</v>
      </c>
      <c r="W275" s="159"/>
      <c r="X275" s="159" t="s">
        <v>126</v>
      </c>
      <c r="Y275" s="159" t="s">
        <v>127</v>
      </c>
      <c r="Z275" s="149"/>
      <c r="AA275" s="149"/>
      <c r="AB275" s="149"/>
      <c r="AC275" s="149"/>
      <c r="AD275" s="149"/>
      <c r="AE275" s="149"/>
      <c r="AF275" s="149"/>
      <c r="AG275" s="149" t="s">
        <v>972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outlineLevel="2">
      <c r="A276" s="156"/>
      <c r="B276" s="157"/>
      <c r="C276" s="190" t="s">
        <v>973</v>
      </c>
      <c r="D276" s="160"/>
      <c r="E276" s="161"/>
      <c r="F276" s="159"/>
      <c r="G276" s="159"/>
      <c r="H276" s="159"/>
      <c r="I276" s="159"/>
      <c r="J276" s="159"/>
      <c r="K276" s="159"/>
      <c r="L276" s="159"/>
      <c r="M276" s="159"/>
      <c r="N276" s="158"/>
      <c r="O276" s="158"/>
      <c r="P276" s="158"/>
      <c r="Q276" s="158"/>
      <c r="R276" s="159"/>
      <c r="S276" s="159"/>
      <c r="T276" s="159"/>
      <c r="U276" s="159"/>
      <c r="V276" s="159"/>
      <c r="W276" s="159"/>
      <c r="X276" s="159"/>
      <c r="Y276" s="159"/>
      <c r="Z276" s="149"/>
      <c r="AA276" s="149"/>
      <c r="AB276" s="149"/>
      <c r="AC276" s="149"/>
      <c r="AD276" s="149"/>
      <c r="AE276" s="149"/>
      <c r="AF276" s="149"/>
      <c r="AG276" s="149" t="s">
        <v>142</v>
      </c>
      <c r="AH276" s="149">
        <v>0</v>
      </c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3">
      <c r="A277" s="156"/>
      <c r="B277" s="157"/>
      <c r="C277" s="190" t="s">
        <v>974</v>
      </c>
      <c r="D277" s="160"/>
      <c r="E277" s="161"/>
      <c r="F277" s="159"/>
      <c r="G277" s="159"/>
      <c r="H277" s="159"/>
      <c r="I277" s="159"/>
      <c r="J277" s="159"/>
      <c r="K277" s="159"/>
      <c r="L277" s="159"/>
      <c r="M277" s="159"/>
      <c r="N277" s="158"/>
      <c r="O277" s="158"/>
      <c r="P277" s="158"/>
      <c r="Q277" s="158"/>
      <c r="R277" s="159"/>
      <c r="S277" s="159"/>
      <c r="T277" s="159"/>
      <c r="U277" s="159"/>
      <c r="V277" s="159"/>
      <c r="W277" s="159"/>
      <c r="X277" s="159"/>
      <c r="Y277" s="159"/>
      <c r="Z277" s="149"/>
      <c r="AA277" s="149"/>
      <c r="AB277" s="149"/>
      <c r="AC277" s="149"/>
      <c r="AD277" s="149"/>
      <c r="AE277" s="149"/>
      <c r="AF277" s="149"/>
      <c r="AG277" s="149" t="s">
        <v>142</v>
      </c>
      <c r="AH277" s="149">
        <v>0</v>
      </c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3">
      <c r="A278" s="156"/>
      <c r="B278" s="157"/>
      <c r="C278" s="190" t="s">
        <v>975</v>
      </c>
      <c r="D278" s="160"/>
      <c r="E278" s="161">
        <v>0.55000000000000004</v>
      </c>
      <c r="F278" s="159"/>
      <c r="G278" s="159"/>
      <c r="H278" s="159"/>
      <c r="I278" s="159"/>
      <c r="J278" s="159"/>
      <c r="K278" s="159"/>
      <c r="L278" s="159"/>
      <c r="M278" s="159"/>
      <c r="N278" s="158"/>
      <c r="O278" s="158"/>
      <c r="P278" s="158"/>
      <c r="Q278" s="158"/>
      <c r="R278" s="159"/>
      <c r="S278" s="159"/>
      <c r="T278" s="159"/>
      <c r="U278" s="159"/>
      <c r="V278" s="159"/>
      <c r="W278" s="159"/>
      <c r="X278" s="159"/>
      <c r="Y278" s="159"/>
      <c r="Z278" s="149"/>
      <c r="AA278" s="149"/>
      <c r="AB278" s="149"/>
      <c r="AC278" s="149"/>
      <c r="AD278" s="149"/>
      <c r="AE278" s="149"/>
      <c r="AF278" s="149"/>
      <c r="AG278" s="149" t="s">
        <v>142</v>
      </c>
      <c r="AH278" s="149">
        <v>0</v>
      </c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outlineLevel="1">
      <c r="A279" s="886">
        <v>107</v>
      </c>
      <c r="B279" s="887" t="s">
        <v>979</v>
      </c>
      <c r="C279" s="888" t="s">
        <v>980</v>
      </c>
      <c r="D279" s="889" t="s">
        <v>208</v>
      </c>
      <c r="E279" s="890">
        <v>0.54820000000000002</v>
      </c>
      <c r="F279" s="891"/>
      <c r="G279" s="892">
        <f>ROUND(E279*F279,2)</f>
        <v>0</v>
      </c>
      <c r="H279" s="891"/>
      <c r="I279" s="892">
        <f>ROUND(E279*H279,2)</f>
        <v>0</v>
      </c>
      <c r="J279" s="891"/>
      <c r="K279" s="892">
        <f>ROUND(E279*J279,2)</f>
        <v>0</v>
      </c>
      <c r="L279" s="892">
        <v>21</v>
      </c>
      <c r="M279" s="892">
        <f>G279*(1+L279/100)</f>
        <v>0</v>
      </c>
      <c r="N279" s="890">
        <v>0</v>
      </c>
      <c r="O279" s="890">
        <f>ROUND(E279*N279,2)</f>
        <v>0</v>
      </c>
      <c r="P279" s="890">
        <v>0</v>
      </c>
      <c r="Q279" s="890">
        <f>ROUND(E279*P279,2)</f>
        <v>0</v>
      </c>
      <c r="R279" s="892" t="s">
        <v>195</v>
      </c>
      <c r="S279" s="892" t="s">
        <v>125</v>
      </c>
      <c r="T279" s="893" t="s">
        <v>678</v>
      </c>
      <c r="U279" s="159">
        <v>0</v>
      </c>
      <c r="V279" s="159">
        <f>ROUND(E279*U279,2)</f>
        <v>0</v>
      </c>
      <c r="W279" s="159"/>
      <c r="X279" s="159" t="s">
        <v>126</v>
      </c>
      <c r="Y279" s="159" t="s">
        <v>127</v>
      </c>
      <c r="Z279" s="149"/>
      <c r="AA279" s="149"/>
      <c r="AB279" s="149"/>
      <c r="AC279" s="149"/>
      <c r="AD279" s="149"/>
      <c r="AE279" s="149"/>
      <c r="AF279" s="149"/>
      <c r="AG279" s="149" t="s">
        <v>972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2">
      <c r="A280" s="156"/>
      <c r="B280" s="157"/>
      <c r="C280" s="1048" t="s">
        <v>981</v>
      </c>
      <c r="D280" s="1049"/>
      <c r="E280" s="1049"/>
      <c r="F280" s="1049"/>
      <c r="G280" s="1049"/>
      <c r="H280" s="159"/>
      <c r="I280" s="159"/>
      <c r="J280" s="159"/>
      <c r="K280" s="159"/>
      <c r="L280" s="159"/>
      <c r="M280" s="159"/>
      <c r="N280" s="158"/>
      <c r="O280" s="158"/>
      <c r="P280" s="158"/>
      <c r="Q280" s="158"/>
      <c r="R280" s="159"/>
      <c r="S280" s="159"/>
      <c r="T280" s="159"/>
      <c r="U280" s="159"/>
      <c r="V280" s="159"/>
      <c r="W280" s="159"/>
      <c r="X280" s="159"/>
      <c r="Y280" s="159"/>
      <c r="Z280" s="149"/>
      <c r="AA280" s="149"/>
      <c r="AB280" s="149"/>
      <c r="AC280" s="149"/>
      <c r="AD280" s="149"/>
      <c r="AE280" s="149"/>
      <c r="AF280" s="149"/>
      <c r="AG280" s="149" t="s">
        <v>134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2">
      <c r="A281" s="156"/>
      <c r="B281" s="157"/>
      <c r="C281" s="190" t="s">
        <v>973</v>
      </c>
      <c r="D281" s="160"/>
      <c r="E281" s="161"/>
      <c r="F281" s="159"/>
      <c r="G281" s="159"/>
      <c r="H281" s="159"/>
      <c r="I281" s="159"/>
      <c r="J281" s="159"/>
      <c r="K281" s="159"/>
      <c r="L281" s="159"/>
      <c r="M281" s="159"/>
      <c r="N281" s="158"/>
      <c r="O281" s="158"/>
      <c r="P281" s="158"/>
      <c r="Q281" s="158"/>
      <c r="R281" s="159"/>
      <c r="S281" s="159"/>
      <c r="T281" s="159"/>
      <c r="U281" s="159"/>
      <c r="V281" s="159"/>
      <c r="W281" s="159"/>
      <c r="X281" s="159"/>
      <c r="Y281" s="159"/>
      <c r="Z281" s="149"/>
      <c r="AA281" s="149"/>
      <c r="AB281" s="149"/>
      <c r="AC281" s="149"/>
      <c r="AD281" s="149"/>
      <c r="AE281" s="149"/>
      <c r="AF281" s="149"/>
      <c r="AG281" s="149" t="s">
        <v>142</v>
      </c>
      <c r="AH281" s="149">
        <v>0</v>
      </c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3">
      <c r="A282" s="156"/>
      <c r="B282" s="157"/>
      <c r="C282" s="190" t="s">
        <v>974</v>
      </c>
      <c r="D282" s="160"/>
      <c r="E282" s="161"/>
      <c r="F282" s="159"/>
      <c r="G282" s="159"/>
      <c r="H282" s="159"/>
      <c r="I282" s="159"/>
      <c r="J282" s="159"/>
      <c r="K282" s="159"/>
      <c r="L282" s="159"/>
      <c r="M282" s="159"/>
      <c r="N282" s="158"/>
      <c r="O282" s="158"/>
      <c r="P282" s="158"/>
      <c r="Q282" s="158"/>
      <c r="R282" s="159"/>
      <c r="S282" s="159"/>
      <c r="T282" s="159"/>
      <c r="U282" s="159"/>
      <c r="V282" s="159"/>
      <c r="W282" s="159"/>
      <c r="X282" s="159"/>
      <c r="Y282" s="159"/>
      <c r="Z282" s="149"/>
      <c r="AA282" s="149"/>
      <c r="AB282" s="149"/>
      <c r="AC282" s="149"/>
      <c r="AD282" s="149"/>
      <c r="AE282" s="149"/>
      <c r="AF282" s="149"/>
      <c r="AG282" s="149" t="s">
        <v>142</v>
      </c>
      <c r="AH282" s="149">
        <v>0</v>
      </c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3">
      <c r="A283" s="156"/>
      <c r="B283" s="157"/>
      <c r="C283" s="190" t="s">
        <v>975</v>
      </c>
      <c r="D283" s="160"/>
      <c r="E283" s="161">
        <v>0.55000000000000004</v>
      </c>
      <c r="F283" s="159"/>
      <c r="G283" s="159"/>
      <c r="H283" s="159"/>
      <c r="I283" s="159"/>
      <c r="J283" s="159"/>
      <c r="K283" s="159"/>
      <c r="L283" s="159"/>
      <c r="M283" s="159"/>
      <c r="N283" s="158"/>
      <c r="O283" s="158"/>
      <c r="P283" s="158"/>
      <c r="Q283" s="158"/>
      <c r="R283" s="159"/>
      <c r="S283" s="159"/>
      <c r="T283" s="159"/>
      <c r="U283" s="159"/>
      <c r="V283" s="159"/>
      <c r="W283" s="159"/>
      <c r="X283" s="159"/>
      <c r="Y283" s="159"/>
      <c r="Z283" s="149"/>
      <c r="AA283" s="149"/>
      <c r="AB283" s="149"/>
      <c r="AC283" s="149"/>
      <c r="AD283" s="149"/>
      <c r="AE283" s="149"/>
      <c r="AF283" s="149"/>
      <c r="AG283" s="149" t="s">
        <v>142</v>
      </c>
      <c r="AH283" s="149">
        <v>0</v>
      </c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>
      <c r="A284" s="3"/>
      <c r="B284" s="4"/>
      <c r="C284" s="192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AE284">
        <v>12</v>
      </c>
      <c r="AF284">
        <v>21</v>
      </c>
      <c r="AG284" t="s">
        <v>105</v>
      </c>
    </row>
    <row r="285" spans="1:60">
      <c r="A285" s="902"/>
      <c r="B285" s="903" t="s">
        <v>29</v>
      </c>
      <c r="C285" s="904"/>
      <c r="D285" s="905"/>
      <c r="E285" s="906"/>
      <c r="F285" s="906"/>
      <c r="G285" s="907">
        <f>G8+G29+G36+G49+G69+G76+G94+G136+G221+G261</f>
        <v>0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AE285">
        <f>SUMIF(L7:L283,AE284,G7:G283)</f>
        <v>0</v>
      </c>
      <c r="AF285">
        <f>SUMIF(L7:L283,AF284,G7:G283)</f>
        <v>0</v>
      </c>
      <c r="AG285" t="s">
        <v>275</v>
      </c>
    </row>
    <row r="286" spans="1:60">
      <c r="C286" s="194"/>
      <c r="D286" s="10"/>
      <c r="AG286" t="s">
        <v>276</v>
      </c>
    </row>
    <row r="287" spans="1:60">
      <c r="D287" s="10"/>
    </row>
    <row r="288" spans="1:60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algorithmName="SHA-512" hashValue="43M4dBsYV3YqUIE/0RWa07wbdZW1cpNRsuMHPn4lChz50JInjeB331kPrGOKDjcfJ3n1OCXtozPcGUEpp5QpmA==" saltValue="x+I+a+AfygGvkMjcsUqZzg==" spinCount="100000" sheet="1" formatRows="0"/>
  <mergeCells count="67">
    <mergeCell ref="C34:G34"/>
    <mergeCell ref="A1:G1"/>
    <mergeCell ref="C2:G2"/>
    <mergeCell ref="C3:G3"/>
    <mergeCell ref="C4:G4"/>
    <mergeCell ref="C10:G10"/>
    <mergeCell ref="C13:G13"/>
    <mergeCell ref="C16:G16"/>
    <mergeCell ref="C22:G22"/>
    <mergeCell ref="C23:G23"/>
    <mergeCell ref="C27:G27"/>
    <mergeCell ref="C31:G31"/>
    <mergeCell ref="C85:G85"/>
    <mergeCell ref="C38:G38"/>
    <mergeCell ref="C41:G41"/>
    <mergeCell ref="C44:G44"/>
    <mergeCell ref="C60:G60"/>
    <mergeCell ref="C62:G62"/>
    <mergeCell ref="C64:G64"/>
    <mergeCell ref="C67:G67"/>
    <mergeCell ref="C71:G71"/>
    <mergeCell ref="C72:G72"/>
    <mergeCell ref="C78:G78"/>
    <mergeCell ref="C80:G80"/>
    <mergeCell ref="C116:G116"/>
    <mergeCell ref="C90:G90"/>
    <mergeCell ref="C96:G96"/>
    <mergeCell ref="C99:G99"/>
    <mergeCell ref="C100:G100"/>
    <mergeCell ref="C103:G103"/>
    <mergeCell ref="C104:G104"/>
    <mergeCell ref="C107:G107"/>
    <mergeCell ref="C108:G108"/>
    <mergeCell ref="C109:G109"/>
    <mergeCell ref="C112:G112"/>
    <mergeCell ref="C114:G114"/>
    <mergeCell ref="C154:G154"/>
    <mergeCell ref="C122:G122"/>
    <mergeCell ref="C127:G127"/>
    <mergeCell ref="C132:G132"/>
    <mergeCell ref="C140:G140"/>
    <mergeCell ref="C141:G141"/>
    <mergeCell ref="C142:G142"/>
    <mergeCell ref="C146:G146"/>
    <mergeCell ref="C147:G147"/>
    <mergeCell ref="C148:G148"/>
    <mergeCell ref="C152:G152"/>
    <mergeCell ref="C153:G153"/>
    <mergeCell ref="C207:G207"/>
    <mergeCell ref="C158:G158"/>
    <mergeCell ref="C161:G161"/>
    <mergeCell ref="C164:G164"/>
    <mergeCell ref="C167:G167"/>
    <mergeCell ref="C170:G170"/>
    <mergeCell ref="C173:G173"/>
    <mergeCell ref="C176:G176"/>
    <mergeCell ref="C178:G178"/>
    <mergeCell ref="C180:G180"/>
    <mergeCell ref="C190:G190"/>
    <mergeCell ref="C195:G195"/>
    <mergeCell ref="C280:G280"/>
    <mergeCell ref="C212:G212"/>
    <mergeCell ref="C217:G217"/>
    <mergeCell ref="C247:G247"/>
    <mergeCell ref="C252:G252"/>
    <mergeCell ref="C257:G257"/>
    <mergeCell ref="C271:G271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2913-199E-4886-A0EC-8E59C69CA376}">
  <dimension ref="B2:L81"/>
  <sheetViews>
    <sheetView workbookViewId="0"/>
  </sheetViews>
  <sheetFormatPr defaultRowHeight="15"/>
  <cols>
    <col min="1" max="1" width="9.140625" style="910"/>
    <col min="2" max="2" width="29.5703125" style="910" customWidth="1"/>
    <col min="3" max="3" width="32.28515625" style="910" customWidth="1"/>
    <col min="4" max="5" width="11.7109375" style="910" customWidth="1"/>
    <col min="6" max="6" width="0.140625" style="910" customWidth="1"/>
    <col min="7" max="7" width="12.140625" style="910" customWidth="1"/>
    <col min="8" max="8" width="14.7109375" style="910" customWidth="1"/>
    <col min="9" max="9" width="9.140625" style="910"/>
    <col min="10" max="10" width="15" style="910" customWidth="1"/>
    <col min="11" max="11" width="9.5703125" style="910" customWidth="1"/>
    <col min="12" max="16384" width="9.140625" style="910"/>
  </cols>
  <sheetData>
    <row r="2" spans="2:11">
      <c r="B2" s="910" t="s">
        <v>982</v>
      </c>
    </row>
    <row r="3" spans="2:11">
      <c r="D3" s="910" t="s">
        <v>983</v>
      </c>
      <c r="E3" s="910" t="s">
        <v>984</v>
      </c>
      <c r="G3" s="910" t="s">
        <v>985</v>
      </c>
      <c r="H3" s="910" t="s">
        <v>986</v>
      </c>
      <c r="I3" s="910" t="s">
        <v>987</v>
      </c>
      <c r="J3" s="910" t="s">
        <v>988</v>
      </c>
      <c r="K3" s="910" t="s">
        <v>989</v>
      </c>
    </row>
    <row r="4" spans="2:11">
      <c r="B4" s="908" t="s">
        <v>990</v>
      </c>
      <c r="C4" s="909" t="s">
        <v>991</v>
      </c>
      <c r="D4" s="908"/>
      <c r="E4" s="908"/>
      <c r="F4" s="908"/>
      <c r="G4" s="908"/>
      <c r="H4" s="908"/>
      <c r="I4" s="908"/>
      <c r="J4" s="908"/>
      <c r="K4" s="908">
        <f>SUM(K5:K16)</f>
        <v>0</v>
      </c>
    </row>
    <row r="5" spans="2:11" ht="45">
      <c r="B5" s="911" t="s">
        <v>992</v>
      </c>
      <c r="C5" s="912" t="s">
        <v>993</v>
      </c>
      <c r="D5" s="912">
        <v>1</v>
      </c>
      <c r="E5" s="912" t="s">
        <v>303</v>
      </c>
      <c r="F5" s="912"/>
      <c r="G5" s="1060">
        <v>0</v>
      </c>
      <c r="H5" s="912">
        <f>G5*D5</f>
        <v>0</v>
      </c>
      <c r="I5" s="1060">
        <v>0</v>
      </c>
      <c r="J5" s="912">
        <f>I5*D5</f>
        <v>0</v>
      </c>
      <c r="K5" s="912">
        <f>J5+H5</f>
        <v>0</v>
      </c>
    </row>
    <row r="6" spans="2:11">
      <c r="B6" s="912"/>
      <c r="C6" s="912" t="s">
        <v>994</v>
      </c>
      <c r="D6" s="912"/>
      <c r="E6" s="912"/>
      <c r="F6" s="912"/>
      <c r="G6" s="912"/>
      <c r="H6" s="912"/>
      <c r="I6" s="912"/>
      <c r="J6" s="912"/>
      <c r="K6" s="912"/>
    </row>
    <row r="7" spans="2:11" ht="30">
      <c r="B7" s="912"/>
      <c r="C7" s="911" t="s">
        <v>995</v>
      </c>
      <c r="D7" s="912"/>
      <c r="E7" s="912"/>
      <c r="F7" s="912"/>
      <c r="G7" s="912"/>
      <c r="H7" s="912"/>
      <c r="I7" s="912"/>
      <c r="J7" s="912"/>
      <c r="K7" s="912"/>
    </row>
    <row r="8" spans="2:11" ht="30">
      <c r="B8" s="912"/>
      <c r="C8" s="911" t="s">
        <v>996</v>
      </c>
      <c r="D8" s="912"/>
      <c r="E8" s="912"/>
      <c r="F8" s="912"/>
      <c r="G8" s="912"/>
      <c r="H8" s="912"/>
      <c r="I8" s="912"/>
      <c r="J8" s="912"/>
      <c r="K8" s="912"/>
    </row>
    <row r="9" spans="2:11">
      <c r="B9" s="912"/>
      <c r="C9" s="912" t="s">
        <v>997</v>
      </c>
      <c r="D9" s="912"/>
      <c r="E9" s="912"/>
      <c r="F9" s="912"/>
      <c r="G9" s="912"/>
      <c r="H9" s="912"/>
      <c r="I9" s="912"/>
      <c r="J9" s="912"/>
      <c r="K9" s="912"/>
    </row>
    <row r="10" spans="2:11">
      <c r="B10" s="912"/>
      <c r="C10" s="912" t="s">
        <v>998</v>
      </c>
      <c r="D10" s="912"/>
      <c r="E10" s="912"/>
      <c r="F10" s="912"/>
      <c r="G10" s="912"/>
      <c r="H10" s="912"/>
      <c r="I10" s="912"/>
      <c r="J10" s="912"/>
      <c r="K10" s="912"/>
    </row>
    <row r="11" spans="2:11">
      <c r="B11" s="912"/>
      <c r="C11" s="912" t="s">
        <v>999</v>
      </c>
      <c r="D11" s="912"/>
      <c r="E11" s="912"/>
      <c r="F11" s="912"/>
      <c r="G11" s="912"/>
      <c r="H11" s="912"/>
      <c r="I11" s="912"/>
      <c r="J11" s="912"/>
      <c r="K11" s="912"/>
    </row>
    <row r="12" spans="2:11">
      <c r="B12" s="912"/>
      <c r="C12" s="912" t="s">
        <v>1000</v>
      </c>
      <c r="D12" s="912"/>
      <c r="E12" s="912"/>
      <c r="F12" s="912"/>
      <c r="G12" s="912"/>
      <c r="H12" s="912"/>
      <c r="I12" s="912"/>
      <c r="J12" s="912"/>
      <c r="K12" s="912"/>
    </row>
    <row r="13" spans="2:11" ht="45">
      <c r="B13" s="911" t="s">
        <v>1001</v>
      </c>
      <c r="C13" s="912" t="s">
        <v>1002</v>
      </c>
      <c r="D13" s="912">
        <v>10</v>
      </c>
      <c r="E13" s="912" t="s">
        <v>151</v>
      </c>
      <c r="F13" s="912"/>
      <c r="G13" s="1060">
        <v>0</v>
      </c>
      <c r="H13" s="912">
        <f>G13*D13</f>
        <v>0</v>
      </c>
      <c r="I13" s="1060">
        <v>0</v>
      </c>
      <c r="J13" s="912">
        <f>I13*D13</f>
        <v>0</v>
      </c>
      <c r="K13" s="912">
        <f>J13+H13</f>
        <v>0</v>
      </c>
    </row>
    <row r="14" spans="2:11" ht="30">
      <c r="B14" s="911" t="s">
        <v>1003</v>
      </c>
      <c r="C14" s="911" t="s">
        <v>1004</v>
      </c>
      <c r="D14" s="912">
        <v>1</v>
      </c>
      <c r="E14" s="912" t="s">
        <v>303</v>
      </c>
      <c r="F14" s="912"/>
      <c r="G14" s="1060">
        <v>0</v>
      </c>
      <c r="H14" s="912">
        <f>G14*D14</f>
        <v>0</v>
      </c>
      <c r="I14" s="1060">
        <v>0</v>
      </c>
      <c r="J14" s="912">
        <f>I14*D14</f>
        <v>0</v>
      </c>
      <c r="K14" s="912">
        <f>J14+H14</f>
        <v>0</v>
      </c>
    </row>
    <row r="15" spans="2:11">
      <c r="B15" s="912" t="s">
        <v>1005</v>
      </c>
      <c r="C15" s="911" t="s">
        <v>1006</v>
      </c>
      <c r="D15" s="912">
        <v>10</v>
      </c>
      <c r="E15" s="912" t="s">
        <v>151</v>
      </c>
      <c r="F15" s="912"/>
      <c r="G15" s="1060">
        <v>0</v>
      </c>
      <c r="H15" s="912">
        <f>G15*D15</f>
        <v>0</v>
      </c>
      <c r="I15" s="1060">
        <v>0</v>
      </c>
      <c r="J15" s="912">
        <f>I15*D15</f>
        <v>0</v>
      </c>
      <c r="K15" s="912">
        <f>J15+H15</f>
        <v>0</v>
      </c>
    </row>
    <row r="16" spans="2:11">
      <c r="B16" s="912" t="s">
        <v>1007</v>
      </c>
      <c r="C16" s="912"/>
      <c r="D16" s="912">
        <v>0.08</v>
      </c>
      <c r="E16" s="912" t="s">
        <v>1008</v>
      </c>
      <c r="F16" s="912"/>
      <c r="G16" s="1060">
        <v>0</v>
      </c>
      <c r="H16" s="912">
        <f>G16*D16</f>
        <v>0</v>
      </c>
      <c r="I16" s="1060">
        <v>0</v>
      </c>
      <c r="J16" s="912">
        <f>I16*D16</f>
        <v>0</v>
      </c>
      <c r="K16" s="912">
        <f>J16+H16</f>
        <v>0</v>
      </c>
    </row>
    <row r="18" spans="2:11">
      <c r="B18" s="908" t="s">
        <v>1009</v>
      </c>
      <c r="C18" s="909" t="s">
        <v>1010</v>
      </c>
      <c r="D18" s="908"/>
      <c r="E18" s="908"/>
      <c r="F18" s="908"/>
      <c r="G18" s="908"/>
      <c r="H18" s="908"/>
      <c r="I18" s="908"/>
      <c r="J18" s="908"/>
      <c r="K18" s="908">
        <f>SUM(K19:K30)</f>
        <v>0</v>
      </c>
    </row>
    <row r="19" spans="2:11" ht="45">
      <c r="B19" s="911" t="s">
        <v>992</v>
      </c>
      <c r="C19" s="912" t="s">
        <v>1011</v>
      </c>
      <c r="D19" s="912">
        <v>1</v>
      </c>
      <c r="E19" s="912" t="s">
        <v>303</v>
      </c>
      <c r="F19" s="912"/>
      <c r="G19" s="1060">
        <v>0</v>
      </c>
      <c r="H19" s="912">
        <f>G19*D19</f>
        <v>0</v>
      </c>
      <c r="I19" s="1060">
        <v>0</v>
      </c>
      <c r="J19" s="912">
        <f>I19*D19</f>
        <v>0</v>
      </c>
      <c r="K19" s="912">
        <f>J19+H19</f>
        <v>0</v>
      </c>
    </row>
    <row r="20" spans="2:11">
      <c r="B20" s="912"/>
      <c r="C20" s="912" t="s">
        <v>1012</v>
      </c>
      <c r="D20" s="912"/>
      <c r="E20" s="912"/>
      <c r="F20" s="912"/>
      <c r="G20" s="912"/>
      <c r="H20" s="912"/>
      <c r="I20" s="912"/>
      <c r="J20" s="912"/>
      <c r="K20" s="912"/>
    </row>
    <row r="21" spans="2:11" ht="30">
      <c r="B21" s="912"/>
      <c r="C21" s="911" t="s">
        <v>1013</v>
      </c>
      <c r="D21" s="912"/>
      <c r="E21" s="912"/>
      <c r="F21" s="912"/>
      <c r="G21" s="912"/>
      <c r="H21" s="912"/>
      <c r="I21" s="912"/>
      <c r="J21" s="912"/>
      <c r="K21" s="912"/>
    </row>
    <row r="22" spans="2:11" ht="30">
      <c r="B22" s="912"/>
      <c r="C22" s="911" t="s">
        <v>1014</v>
      </c>
      <c r="D22" s="912"/>
      <c r="E22" s="912"/>
      <c r="F22" s="912"/>
      <c r="G22" s="912"/>
      <c r="H22" s="912"/>
      <c r="I22" s="912"/>
      <c r="J22" s="912"/>
      <c r="K22" s="912"/>
    </row>
    <row r="23" spans="2:11">
      <c r="B23" s="912"/>
      <c r="C23" s="912" t="s">
        <v>997</v>
      </c>
      <c r="D23" s="912"/>
      <c r="E23" s="912"/>
      <c r="F23" s="912"/>
      <c r="G23" s="912"/>
      <c r="H23" s="912"/>
      <c r="I23" s="912"/>
      <c r="J23" s="912"/>
      <c r="K23" s="912"/>
    </row>
    <row r="24" spans="2:11">
      <c r="B24" s="912"/>
      <c r="C24" s="912" t="s">
        <v>998</v>
      </c>
      <c r="D24" s="912"/>
      <c r="E24" s="912"/>
      <c r="F24" s="912"/>
      <c r="G24" s="912"/>
      <c r="H24" s="912"/>
      <c r="I24" s="912"/>
      <c r="J24" s="912"/>
      <c r="K24" s="912"/>
    </row>
    <row r="25" spans="2:11">
      <c r="B25" s="912"/>
      <c r="C25" s="912" t="s">
        <v>1015</v>
      </c>
      <c r="D25" s="912"/>
      <c r="E25" s="912"/>
      <c r="F25" s="912"/>
      <c r="G25" s="912"/>
      <c r="H25" s="912"/>
      <c r="I25" s="912"/>
      <c r="J25" s="912"/>
      <c r="K25" s="912"/>
    </row>
    <row r="26" spans="2:11">
      <c r="B26" s="912"/>
      <c r="C26" s="912" t="s">
        <v>1000</v>
      </c>
      <c r="D26" s="912"/>
      <c r="E26" s="912"/>
      <c r="F26" s="912"/>
      <c r="G26" s="912"/>
      <c r="H26" s="912"/>
      <c r="I26" s="912"/>
      <c r="J26" s="912"/>
      <c r="K26" s="912"/>
    </row>
    <row r="27" spans="2:11" ht="45">
      <c r="B27" s="911" t="s">
        <v>1001</v>
      </c>
      <c r="C27" s="912" t="s">
        <v>1002</v>
      </c>
      <c r="D27" s="912">
        <v>10</v>
      </c>
      <c r="E27" s="912" t="s">
        <v>151</v>
      </c>
      <c r="F27" s="912"/>
      <c r="G27" s="1060">
        <v>0</v>
      </c>
      <c r="H27" s="912">
        <f>G27*D27</f>
        <v>0</v>
      </c>
      <c r="I27" s="1060">
        <v>0</v>
      </c>
      <c r="J27" s="912">
        <f>I27*D27</f>
        <v>0</v>
      </c>
      <c r="K27" s="912">
        <f>J27+H27</f>
        <v>0</v>
      </c>
    </row>
    <row r="28" spans="2:11" ht="30">
      <c r="B28" s="911" t="s">
        <v>1003</v>
      </c>
      <c r="C28" s="911" t="s">
        <v>1004</v>
      </c>
      <c r="D28" s="912">
        <v>1</v>
      </c>
      <c r="E28" s="912" t="s">
        <v>303</v>
      </c>
      <c r="F28" s="912"/>
      <c r="G28" s="1060">
        <v>0</v>
      </c>
      <c r="H28" s="912">
        <f>G28*D28</f>
        <v>0</v>
      </c>
      <c r="I28" s="1060">
        <v>0</v>
      </c>
      <c r="J28" s="912">
        <f>I28*D28</f>
        <v>0</v>
      </c>
      <c r="K28" s="912">
        <f>J28+H28</f>
        <v>0</v>
      </c>
    </row>
    <row r="29" spans="2:11">
      <c r="B29" s="912" t="s">
        <v>1005</v>
      </c>
      <c r="C29" s="911" t="s">
        <v>1006</v>
      </c>
      <c r="D29" s="912">
        <v>10</v>
      </c>
      <c r="E29" s="912" t="s">
        <v>151</v>
      </c>
      <c r="F29" s="912"/>
      <c r="G29" s="1060">
        <v>0</v>
      </c>
      <c r="H29" s="912">
        <f>G29*D29</f>
        <v>0</v>
      </c>
      <c r="I29" s="1060">
        <v>0</v>
      </c>
      <c r="J29" s="912">
        <f>I29*D29</f>
        <v>0</v>
      </c>
      <c r="K29" s="912">
        <f>J29+H29</f>
        <v>0</v>
      </c>
    </row>
    <row r="30" spans="2:11">
      <c r="B30" s="912" t="s">
        <v>1007</v>
      </c>
      <c r="C30" s="912"/>
      <c r="D30" s="912">
        <v>0.08</v>
      </c>
      <c r="E30" s="912" t="s">
        <v>1008</v>
      </c>
      <c r="F30" s="912"/>
      <c r="G30" s="1060">
        <v>0</v>
      </c>
      <c r="H30" s="912">
        <f>G30*D30</f>
        <v>0</v>
      </c>
      <c r="I30" s="1060">
        <v>0</v>
      </c>
      <c r="J30" s="912">
        <f>I30*D30</f>
        <v>0</v>
      </c>
      <c r="K30" s="912">
        <f>J30+H30</f>
        <v>0</v>
      </c>
    </row>
    <row r="33" spans="2:11">
      <c r="B33" s="908" t="s">
        <v>1016</v>
      </c>
      <c r="C33" s="909" t="s">
        <v>1017</v>
      </c>
      <c r="D33" s="908"/>
      <c r="E33" s="908"/>
      <c r="F33" s="908"/>
      <c r="G33" s="908"/>
      <c r="H33" s="908"/>
      <c r="I33" s="908"/>
      <c r="J33" s="908"/>
      <c r="K33" s="908">
        <f>SUM(K34:K45)</f>
        <v>0</v>
      </c>
    </row>
    <row r="34" spans="2:11" ht="45">
      <c r="B34" s="911" t="s">
        <v>992</v>
      </c>
      <c r="C34" s="912" t="s">
        <v>993</v>
      </c>
      <c r="D34" s="912">
        <v>1</v>
      </c>
      <c r="E34" s="912" t="s">
        <v>303</v>
      </c>
      <c r="F34" s="912"/>
      <c r="G34" s="1060">
        <v>0</v>
      </c>
      <c r="H34" s="912">
        <f>G34*D34</f>
        <v>0</v>
      </c>
      <c r="I34" s="1060">
        <v>0</v>
      </c>
      <c r="J34" s="912">
        <f>I34*D34</f>
        <v>0</v>
      </c>
      <c r="K34" s="912">
        <f>J34+H34</f>
        <v>0</v>
      </c>
    </row>
    <row r="35" spans="2:11">
      <c r="B35" s="912"/>
      <c r="C35" s="912" t="s">
        <v>994</v>
      </c>
      <c r="D35" s="912"/>
      <c r="E35" s="912"/>
      <c r="F35" s="912"/>
      <c r="G35" s="912"/>
      <c r="H35" s="912"/>
      <c r="I35" s="912"/>
      <c r="J35" s="912"/>
      <c r="K35" s="912"/>
    </row>
    <row r="36" spans="2:11" ht="30">
      <c r="B36" s="912"/>
      <c r="C36" s="911" t="s">
        <v>995</v>
      </c>
      <c r="D36" s="912"/>
      <c r="E36" s="912"/>
      <c r="F36" s="912"/>
      <c r="G36" s="912"/>
      <c r="H36" s="912"/>
      <c r="I36" s="912"/>
      <c r="J36" s="912"/>
      <c r="K36" s="912"/>
    </row>
    <row r="37" spans="2:11" ht="30">
      <c r="B37" s="912"/>
      <c r="C37" s="911" t="s">
        <v>996</v>
      </c>
      <c r="D37" s="912"/>
      <c r="E37" s="912"/>
      <c r="F37" s="912"/>
      <c r="G37" s="912"/>
      <c r="H37" s="912"/>
      <c r="I37" s="912"/>
      <c r="J37" s="912"/>
      <c r="K37" s="912"/>
    </row>
    <row r="38" spans="2:11">
      <c r="B38" s="912"/>
      <c r="C38" s="912" t="s">
        <v>997</v>
      </c>
      <c r="D38" s="912"/>
      <c r="E38" s="912"/>
      <c r="F38" s="912"/>
      <c r="G38" s="912"/>
      <c r="H38" s="912"/>
      <c r="I38" s="912"/>
      <c r="J38" s="912"/>
      <c r="K38" s="912"/>
    </row>
    <row r="39" spans="2:11">
      <c r="B39" s="912"/>
      <c r="C39" s="912" t="s">
        <v>998</v>
      </c>
      <c r="D39" s="912"/>
      <c r="E39" s="912"/>
      <c r="F39" s="912"/>
      <c r="G39" s="912"/>
      <c r="H39" s="912"/>
      <c r="I39" s="912"/>
      <c r="J39" s="912"/>
      <c r="K39" s="912"/>
    </row>
    <row r="40" spans="2:11">
      <c r="B40" s="912"/>
      <c r="C40" s="912" t="s">
        <v>999</v>
      </c>
      <c r="D40" s="912"/>
      <c r="E40" s="912"/>
      <c r="F40" s="912"/>
      <c r="G40" s="912"/>
      <c r="H40" s="912"/>
      <c r="I40" s="912"/>
      <c r="J40" s="912"/>
      <c r="K40" s="912"/>
    </row>
    <row r="41" spans="2:11">
      <c r="B41" s="912"/>
      <c r="C41" s="912" t="s">
        <v>1000</v>
      </c>
      <c r="D41" s="912"/>
      <c r="E41" s="912"/>
      <c r="F41" s="912"/>
      <c r="G41" s="912"/>
      <c r="H41" s="912"/>
      <c r="I41" s="912"/>
      <c r="J41" s="912"/>
      <c r="K41" s="912"/>
    </row>
    <row r="42" spans="2:11" ht="45">
      <c r="B42" s="911" t="s">
        <v>1001</v>
      </c>
      <c r="C42" s="912" t="s">
        <v>1002</v>
      </c>
      <c r="D42" s="912">
        <v>10</v>
      </c>
      <c r="E42" s="912" t="s">
        <v>151</v>
      </c>
      <c r="F42" s="912"/>
      <c r="G42" s="1060">
        <v>0</v>
      </c>
      <c r="H42" s="912">
        <f>G42*D42</f>
        <v>0</v>
      </c>
      <c r="I42" s="1060">
        <v>0</v>
      </c>
      <c r="J42" s="912">
        <f>I42*D42</f>
        <v>0</v>
      </c>
      <c r="K42" s="912">
        <f>J42+H42</f>
        <v>0</v>
      </c>
    </row>
    <row r="43" spans="2:11" ht="30">
      <c r="B43" s="911" t="s">
        <v>1003</v>
      </c>
      <c r="C43" s="911" t="s">
        <v>1004</v>
      </c>
      <c r="D43" s="912">
        <v>1</v>
      </c>
      <c r="E43" s="912" t="s">
        <v>303</v>
      </c>
      <c r="F43" s="912"/>
      <c r="G43" s="1060">
        <v>0</v>
      </c>
      <c r="H43" s="912">
        <f>G43*D43</f>
        <v>0</v>
      </c>
      <c r="I43" s="1060">
        <v>0</v>
      </c>
      <c r="J43" s="912">
        <f>I43*D43</f>
        <v>0</v>
      </c>
      <c r="K43" s="912">
        <f>J43+H43</f>
        <v>0</v>
      </c>
    </row>
    <row r="44" spans="2:11">
      <c r="B44" s="912" t="s">
        <v>1005</v>
      </c>
      <c r="C44" s="911" t="s">
        <v>1006</v>
      </c>
      <c r="D44" s="912">
        <v>10</v>
      </c>
      <c r="E44" s="912" t="s">
        <v>151</v>
      </c>
      <c r="F44" s="912"/>
      <c r="G44" s="1060">
        <v>0</v>
      </c>
      <c r="H44" s="912">
        <f>G44*D44</f>
        <v>0</v>
      </c>
      <c r="I44" s="1060">
        <v>0</v>
      </c>
      <c r="J44" s="912">
        <f>I44*D44</f>
        <v>0</v>
      </c>
      <c r="K44" s="912">
        <f>J44+H44</f>
        <v>0</v>
      </c>
    </row>
    <row r="45" spans="2:11">
      <c r="B45" s="912" t="s">
        <v>1007</v>
      </c>
      <c r="C45" s="912"/>
      <c r="D45" s="912">
        <v>0.08</v>
      </c>
      <c r="E45" s="912" t="s">
        <v>1008</v>
      </c>
      <c r="F45" s="912"/>
      <c r="G45" s="1060">
        <v>0</v>
      </c>
      <c r="H45" s="912">
        <f>G45*D45</f>
        <v>0</v>
      </c>
      <c r="I45" s="1060">
        <v>0</v>
      </c>
      <c r="J45" s="912">
        <f>I45*D45</f>
        <v>0</v>
      </c>
      <c r="K45" s="912">
        <f>J45+H45</f>
        <v>0</v>
      </c>
    </row>
    <row r="47" spans="2:11">
      <c r="B47" s="908" t="s">
        <v>1018</v>
      </c>
      <c r="C47" s="909" t="s">
        <v>1010</v>
      </c>
      <c r="D47" s="908"/>
      <c r="E47" s="908"/>
      <c r="F47" s="908"/>
      <c r="G47" s="908"/>
      <c r="H47" s="908"/>
      <c r="I47" s="908"/>
      <c r="J47" s="908"/>
      <c r="K47" s="908">
        <f>SUM(K48:K59)</f>
        <v>0</v>
      </c>
    </row>
    <row r="48" spans="2:11" ht="45">
      <c r="B48" s="911" t="s">
        <v>992</v>
      </c>
      <c r="C48" s="912" t="s">
        <v>1011</v>
      </c>
      <c r="D48" s="912">
        <v>1</v>
      </c>
      <c r="E48" s="912" t="s">
        <v>303</v>
      </c>
      <c r="F48" s="912"/>
      <c r="G48" s="1060">
        <v>0</v>
      </c>
      <c r="H48" s="912">
        <f>G48*D48</f>
        <v>0</v>
      </c>
      <c r="I48" s="1060">
        <v>0</v>
      </c>
      <c r="J48" s="912">
        <f>I48*D48</f>
        <v>0</v>
      </c>
      <c r="K48" s="912">
        <f>J48+H48</f>
        <v>0</v>
      </c>
    </row>
    <row r="49" spans="2:11">
      <c r="B49" s="912"/>
      <c r="C49" s="912" t="s">
        <v>1012</v>
      </c>
      <c r="D49" s="912"/>
      <c r="E49" s="912"/>
      <c r="F49" s="912"/>
      <c r="G49" s="912"/>
      <c r="H49" s="912"/>
      <c r="I49" s="912"/>
      <c r="J49" s="912"/>
      <c r="K49" s="912"/>
    </row>
    <row r="50" spans="2:11" ht="30">
      <c r="B50" s="912"/>
      <c r="C50" s="911" t="s">
        <v>1013</v>
      </c>
      <c r="D50" s="912"/>
      <c r="E50" s="912"/>
      <c r="F50" s="912"/>
      <c r="G50" s="912"/>
      <c r="H50" s="912"/>
      <c r="I50" s="912"/>
      <c r="J50" s="912"/>
      <c r="K50" s="912"/>
    </row>
    <row r="51" spans="2:11" ht="30">
      <c r="B51" s="912"/>
      <c r="C51" s="911" t="s">
        <v>1014</v>
      </c>
      <c r="D51" s="912"/>
      <c r="E51" s="912"/>
      <c r="F51" s="912"/>
      <c r="G51" s="912"/>
      <c r="H51" s="912"/>
      <c r="I51" s="912"/>
      <c r="J51" s="912"/>
      <c r="K51" s="912"/>
    </row>
    <row r="52" spans="2:11">
      <c r="B52" s="912"/>
      <c r="C52" s="912" t="s">
        <v>997</v>
      </c>
      <c r="D52" s="912"/>
      <c r="E52" s="912"/>
      <c r="F52" s="912"/>
      <c r="G52" s="912"/>
      <c r="H52" s="912"/>
      <c r="I52" s="912"/>
      <c r="J52" s="912"/>
      <c r="K52" s="912"/>
    </row>
    <row r="53" spans="2:11">
      <c r="B53" s="912"/>
      <c r="C53" s="912" t="s">
        <v>998</v>
      </c>
      <c r="D53" s="912"/>
      <c r="E53" s="912"/>
      <c r="F53" s="912"/>
      <c r="G53" s="912"/>
      <c r="H53" s="912"/>
      <c r="I53" s="912"/>
      <c r="J53" s="912"/>
      <c r="K53" s="912"/>
    </row>
    <row r="54" spans="2:11">
      <c r="B54" s="912"/>
      <c r="C54" s="912" t="s">
        <v>1015</v>
      </c>
      <c r="D54" s="912"/>
      <c r="E54" s="912"/>
      <c r="F54" s="912"/>
      <c r="G54" s="912"/>
      <c r="H54" s="912"/>
      <c r="I54" s="912"/>
      <c r="J54" s="912"/>
      <c r="K54" s="912"/>
    </row>
    <row r="55" spans="2:11">
      <c r="B55" s="912"/>
      <c r="C55" s="912" t="s">
        <v>1000</v>
      </c>
      <c r="D55" s="912"/>
      <c r="E55" s="912"/>
      <c r="F55" s="912"/>
      <c r="G55" s="912"/>
      <c r="H55" s="912"/>
      <c r="I55" s="912"/>
      <c r="J55" s="912"/>
      <c r="K55" s="912"/>
    </row>
    <row r="56" spans="2:11" ht="45">
      <c r="B56" s="911" t="s">
        <v>1001</v>
      </c>
      <c r="C56" s="912" t="s">
        <v>1002</v>
      </c>
      <c r="D56" s="912">
        <v>10</v>
      </c>
      <c r="E56" s="912" t="s">
        <v>151</v>
      </c>
      <c r="F56" s="912"/>
      <c r="G56" s="1060">
        <v>0</v>
      </c>
      <c r="H56" s="912">
        <f>G56*D56</f>
        <v>0</v>
      </c>
      <c r="I56" s="1060">
        <v>0</v>
      </c>
      <c r="J56" s="912">
        <f>I56*D56</f>
        <v>0</v>
      </c>
      <c r="K56" s="912">
        <f>J56+H56</f>
        <v>0</v>
      </c>
    </row>
    <row r="57" spans="2:11" ht="30">
      <c r="B57" s="911" t="s">
        <v>1003</v>
      </c>
      <c r="C57" s="911" t="s">
        <v>1004</v>
      </c>
      <c r="D57" s="912">
        <v>1</v>
      </c>
      <c r="E57" s="912" t="s">
        <v>303</v>
      </c>
      <c r="F57" s="912"/>
      <c r="G57" s="1060">
        <v>0</v>
      </c>
      <c r="H57" s="912">
        <f>G57*D57</f>
        <v>0</v>
      </c>
      <c r="I57" s="1060">
        <v>0</v>
      </c>
      <c r="J57" s="912">
        <f>I57*D57</f>
        <v>0</v>
      </c>
      <c r="K57" s="912">
        <f>J57+H57</f>
        <v>0</v>
      </c>
    </row>
    <row r="58" spans="2:11">
      <c r="B58" s="912" t="s">
        <v>1005</v>
      </c>
      <c r="C58" s="911" t="s">
        <v>1006</v>
      </c>
      <c r="D58" s="912">
        <v>10</v>
      </c>
      <c r="E58" s="912" t="s">
        <v>151</v>
      </c>
      <c r="F58" s="912"/>
      <c r="G58" s="1060">
        <v>0</v>
      </c>
      <c r="H58" s="912">
        <f>G58*D58</f>
        <v>0</v>
      </c>
      <c r="I58" s="1060">
        <v>0</v>
      </c>
      <c r="J58" s="912">
        <f>I58*D58</f>
        <v>0</v>
      </c>
      <c r="K58" s="912">
        <f>J58+H58</f>
        <v>0</v>
      </c>
    </row>
    <row r="59" spans="2:11">
      <c r="B59" s="912" t="s">
        <v>1007</v>
      </c>
      <c r="C59" s="912"/>
      <c r="D59" s="912">
        <v>0.08</v>
      </c>
      <c r="E59" s="912" t="s">
        <v>1008</v>
      </c>
      <c r="F59" s="912"/>
      <c r="G59" s="1060">
        <v>0</v>
      </c>
      <c r="H59" s="912">
        <f>G59*D59</f>
        <v>0</v>
      </c>
      <c r="I59" s="1060">
        <v>0</v>
      </c>
      <c r="J59" s="912">
        <f>I59*D59</f>
        <v>0</v>
      </c>
      <c r="K59" s="912">
        <f>J59+H59</f>
        <v>0</v>
      </c>
    </row>
    <row r="61" spans="2:11">
      <c r="B61" s="908" t="s">
        <v>1019</v>
      </c>
      <c r="C61" s="909" t="s">
        <v>1020</v>
      </c>
      <c r="D61" s="908"/>
      <c r="E61" s="908"/>
      <c r="F61" s="908"/>
      <c r="G61" s="908"/>
      <c r="H61" s="908"/>
      <c r="I61" s="908"/>
      <c r="J61" s="908"/>
      <c r="K61" s="908">
        <f>SUM(K62:K73)</f>
        <v>0</v>
      </c>
    </row>
    <row r="62" spans="2:11" ht="45">
      <c r="B62" s="911" t="s">
        <v>992</v>
      </c>
      <c r="C62" s="912" t="s">
        <v>1021</v>
      </c>
      <c r="D62" s="912">
        <v>1</v>
      </c>
      <c r="E62" s="912" t="s">
        <v>303</v>
      </c>
      <c r="F62" s="912"/>
      <c r="G62" s="1060">
        <v>0</v>
      </c>
      <c r="H62" s="912">
        <f>G62*D62</f>
        <v>0</v>
      </c>
      <c r="I62" s="1060">
        <v>0</v>
      </c>
      <c r="J62" s="912">
        <f>I62*D62</f>
        <v>0</v>
      </c>
      <c r="K62" s="912">
        <f>J62+H62</f>
        <v>0</v>
      </c>
    </row>
    <row r="63" spans="2:11">
      <c r="B63" s="912"/>
      <c r="C63" s="912" t="s">
        <v>1022</v>
      </c>
      <c r="D63" s="912"/>
      <c r="E63" s="912"/>
      <c r="F63" s="912"/>
      <c r="G63" s="912"/>
      <c r="H63" s="912"/>
      <c r="I63" s="912"/>
      <c r="J63" s="912"/>
      <c r="K63" s="912"/>
    </row>
    <row r="64" spans="2:11" ht="30">
      <c r="B64" s="912"/>
      <c r="C64" s="911" t="s">
        <v>1023</v>
      </c>
      <c r="D64" s="912"/>
      <c r="E64" s="912"/>
      <c r="F64" s="912"/>
      <c r="G64" s="912"/>
      <c r="H64" s="912"/>
      <c r="I64" s="912"/>
      <c r="J64" s="912"/>
      <c r="K64" s="912"/>
    </row>
    <row r="65" spans="2:11" ht="30">
      <c r="B65" s="912"/>
      <c r="C65" s="911" t="s">
        <v>1024</v>
      </c>
      <c r="D65" s="912"/>
      <c r="E65" s="912"/>
      <c r="F65" s="912"/>
      <c r="G65" s="912"/>
      <c r="H65" s="912"/>
      <c r="I65" s="912"/>
      <c r="J65" s="912"/>
      <c r="K65" s="912"/>
    </row>
    <row r="66" spans="2:11">
      <c r="B66" s="912"/>
      <c r="C66" s="912" t="s">
        <v>997</v>
      </c>
      <c r="D66" s="912"/>
      <c r="E66" s="912"/>
      <c r="F66" s="912"/>
      <c r="G66" s="912"/>
      <c r="H66" s="912"/>
      <c r="I66" s="912"/>
      <c r="J66" s="912"/>
      <c r="K66" s="912"/>
    </row>
    <row r="67" spans="2:11">
      <c r="B67" s="912"/>
      <c r="C67" s="912" t="s">
        <v>998</v>
      </c>
      <c r="D67" s="912"/>
      <c r="E67" s="912"/>
      <c r="F67" s="912"/>
      <c r="G67" s="912"/>
      <c r="H67" s="912"/>
      <c r="I67" s="912"/>
      <c r="J67" s="912"/>
      <c r="K67" s="912"/>
    </row>
    <row r="68" spans="2:11">
      <c r="B68" s="912"/>
      <c r="C68" s="912" t="s">
        <v>1015</v>
      </c>
      <c r="D68" s="912"/>
      <c r="E68" s="912"/>
      <c r="F68" s="912"/>
      <c r="G68" s="912"/>
      <c r="H68" s="912"/>
      <c r="I68" s="912"/>
      <c r="J68" s="912"/>
      <c r="K68" s="912"/>
    </row>
    <row r="69" spans="2:11">
      <c r="B69" s="912"/>
      <c r="C69" s="912" t="s">
        <v>1000</v>
      </c>
      <c r="D69" s="912"/>
      <c r="E69" s="912"/>
      <c r="F69" s="912"/>
      <c r="G69" s="912"/>
      <c r="H69" s="912"/>
      <c r="I69" s="912"/>
      <c r="J69" s="912"/>
      <c r="K69" s="912"/>
    </row>
    <row r="70" spans="2:11" ht="45">
      <c r="B70" s="911" t="s">
        <v>1001</v>
      </c>
      <c r="C70" s="912" t="s">
        <v>1002</v>
      </c>
      <c r="D70" s="912">
        <v>10</v>
      </c>
      <c r="E70" s="912" t="s">
        <v>151</v>
      </c>
      <c r="F70" s="912"/>
      <c r="G70" s="1060">
        <v>0</v>
      </c>
      <c r="H70" s="912">
        <f>G70*D70</f>
        <v>0</v>
      </c>
      <c r="I70" s="1060">
        <v>0</v>
      </c>
      <c r="J70" s="912">
        <f>I70*D70</f>
        <v>0</v>
      </c>
      <c r="K70" s="912">
        <f>J70+H70</f>
        <v>0</v>
      </c>
    </row>
    <row r="71" spans="2:11" ht="30">
      <c r="B71" s="911" t="s">
        <v>1003</v>
      </c>
      <c r="C71" s="911" t="s">
        <v>1004</v>
      </c>
      <c r="D71" s="912">
        <v>1</v>
      </c>
      <c r="E71" s="912" t="s">
        <v>303</v>
      </c>
      <c r="F71" s="912"/>
      <c r="G71" s="1060">
        <v>0</v>
      </c>
      <c r="H71" s="912">
        <f>G71*D71</f>
        <v>0</v>
      </c>
      <c r="I71" s="1060">
        <v>0</v>
      </c>
      <c r="J71" s="912">
        <f>I71*D71</f>
        <v>0</v>
      </c>
      <c r="K71" s="912">
        <f>J71+H71</f>
        <v>0</v>
      </c>
    </row>
    <row r="72" spans="2:11">
      <c r="B72" s="912" t="s">
        <v>1005</v>
      </c>
      <c r="C72" s="911" t="s">
        <v>1006</v>
      </c>
      <c r="D72" s="912">
        <v>10</v>
      </c>
      <c r="E72" s="912" t="s">
        <v>151</v>
      </c>
      <c r="F72" s="912"/>
      <c r="G72" s="1060">
        <v>0</v>
      </c>
      <c r="H72" s="912">
        <f>G72*D72</f>
        <v>0</v>
      </c>
      <c r="I72" s="1060">
        <v>0</v>
      </c>
      <c r="J72" s="912">
        <f>I72*D72</f>
        <v>0</v>
      </c>
      <c r="K72" s="912">
        <f>J72+H72</f>
        <v>0</v>
      </c>
    </row>
    <row r="73" spans="2:11">
      <c r="B73" s="912" t="s">
        <v>1007</v>
      </c>
      <c r="C73" s="912"/>
      <c r="D73" s="912">
        <v>0.08</v>
      </c>
      <c r="E73" s="912" t="s">
        <v>1008</v>
      </c>
      <c r="F73" s="912"/>
      <c r="G73" s="1060">
        <v>0</v>
      </c>
      <c r="H73" s="912">
        <f>G73*D73</f>
        <v>0</v>
      </c>
      <c r="I73" s="1060">
        <v>0</v>
      </c>
      <c r="J73" s="912">
        <f>I73*D73</f>
        <v>0</v>
      </c>
      <c r="K73" s="912">
        <f>J73+H73</f>
        <v>0</v>
      </c>
    </row>
    <row r="75" spans="2:11">
      <c r="B75" s="912" t="s">
        <v>1025</v>
      </c>
      <c r="C75" s="912"/>
      <c r="D75" s="912">
        <v>1</v>
      </c>
      <c r="E75" s="912" t="s">
        <v>569</v>
      </c>
      <c r="F75" s="912"/>
      <c r="G75" s="1060">
        <v>0</v>
      </c>
      <c r="H75" s="912"/>
      <c r="I75" s="912"/>
      <c r="J75" s="912"/>
      <c r="K75" s="912"/>
    </row>
    <row r="76" spans="2:11">
      <c r="B76" s="912" t="s">
        <v>1026</v>
      </c>
      <c r="C76" s="912"/>
      <c r="D76" s="912">
        <v>1</v>
      </c>
      <c r="E76" s="912" t="s">
        <v>569</v>
      </c>
      <c r="F76" s="912"/>
      <c r="G76" s="1060">
        <v>0</v>
      </c>
      <c r="H76" s="912"/>
      <c r="I76" s="912"/>
      <c r="J76" s="912"/>
      <c r="K76" s="912"/>
    </row>
    <row r="77" spans="2:11">
      <c r="B77" s="912" t="s">
        <v>25</v>
      </c>
      <c r="C77" s="912"/>
      <c r="D77" s="912">
        <v>1</v>
      </c>
      <c r="E77" s="912" t="s">
        <v>569</v>
      </c>
      <c r="F77" s="912"/>
      <c r="G77" s="1060">
        <v>0</v>
      </c>
      <c r="H77" s="912"/>
      <c r="I77" s="912"/>
      <c r="J77" s="912"/>
      <c r="K77" s="912"/>
    </row>
    <row r="78" spans="2:11">
      <c r="B78" s="912" t="s">
        <v>1027</v>
      </c>
      <c r="C78" s="912"/>
      <c r="D78" s="912">
        <v>1</v>
      </c>
      <c r="E78" s="912" t="s">
        <v>569</v>
      </c>
      <c r="F78" s="912"/>
      <c r="G78" s="1060">
        <v>0</v>
      </c>
      <c r="H78" s="912"/>
      <c r="I78" s="912"/>
      <c r="J78" s="912"/>
      <c r="K78" s="912"/>
    </row>
    <row r="79" spans="2:11">
      <c r="B79" s="912" t="s">
        <v>1028</v>
      </c>
      <c r="C79" s="912"/>
      <c r="D79" s="912">
        <v>1</v>
      </c>
      <c r="E79" s="912" t="s">
        <v>569</v>
      </c>
      <c r="F79" s="912"/>
      <c r="G79" s="1060">
        <v>0</v>
      </c>
      <c r="H79" s="912"/>
      <c r="I79" s="912"/>
      <c r="J79" s="912"/>
      <c r="K79" s="912"/>
    </row>
    <row r="81" spans="2:12">
      <c r="B81" s="908" t="s">
        <v>1029</v>
      </c>
      <c r="C81" s="908"/>
      <c r="D81" s="908"/>
      <c r="E81" s="908"/>
      <c r="F81" s="908"/>
      <c r="G81" s="908">
        <f>SUM(G75:G80)</f>
        <v>0</v>
      </c>
      <c r="H81" s="908">
        <f>SUM(H5:H80)</f>
        <v>0</v>
      </c>
      <c r="I81" s="908"/>
      <c r="J81" s="908">
        <f>SUM(J5:J80)</f>
        <v>0</v>
      </c>
      <c r="K81" s="908">
        <f>SUM(G81:J81)</f>
        <v>0</v>
      </c>
      <c r="L81" s="910" t="s">
        <v>1030</v>
      </c>
    </row>
  </sheetData>
  <sheetProtection algorithmName="SHA-512" hashValue="aLFe0x8wUG+AwhwyoVpL9lEaIjyTSWHmLPQY38f1VQrM+rX/MpzfUKsI/7Kc5Dwpw1UO6vK0HjRtElWWewq8IQ==" saltValue="04BQU3o/t9dU1GPFXxFXgw==" spinCount="100000" sheet="1" objects="1" scenarios="1"/>
  <protectedRanges>
    <protectedRange sqref="G62 I62 G70:G73 I70:I73 G75:G79" name="Oblast5"/>
    <protectedRange sqref="G34 I34 G42:G45 I42:I45" name="Oblast3"/>
    <protectedRange sqref="G5 I5 G13:G16 I13:I16" name="Oblast1"/>
    <protectedRange sqref="G19 I19 G27:G30 I27:I30" name="Oblast2"/>
    <protectedRange sqref="G48 I48 G56:G59 I56:I59" name="Oblast4"/>
  </protectedRange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20</vt:i4>
      </vt:variant>
      <vt:variant>
        <vt:lpstr>Pojmenované oblasti</vt:lpstr>
      </vt:variant>
      <vt:variant>
        <vt:i4>112</vt:i4>
      </vt:variant>
    </vt:vector>
  </HeadingPairs>
  <TitlesOfParts>
    <vt:vector size="132" baseType="lpstr">
      <vt:lpstr>REKAP</vt:lpstr>
      <vt:lpstr>Pokyny pro vyplnění</vt:lpstr>
      <vt:lpstr>Stavba</vt:lpstr>
      <vt:lpstr>VzorPolozky</vt:lpstr>
      <vt:lpstr>D.1.2 D.1.2 Pol</vt:lpstr>
      <vt:lpstr>Pokyny pro vyplnění2</vt:lpstr>
      <vt:lpstr>Titulní list</vt:lpstr>
      <vt:lpstr>Položky</vt:lpstr>
      <vt:lpstr>Rekapitulace</vt:lpstr>
      <vt:lpstr>SLP_rekapitulace</vt:lpstr>
      <vt:lpstr>SK</vt:lpstr>
      <vt:lpstr>PZTS</vt:lpstr>
      <vt:lpstr>VT</vt:lpstr>
      <vt:lpstr>JČ</vt:lpstr>
      <vt:lpstr>AKTIVNÍ PRVKY</vt:lpstr>
      <vt:lpstr>HR</vt:lpstr>
      <vt:lpstr>Pokyny pro vyplnění3</vt:lpstr>
      <vt:lpstr>Stavba2</vt:lpstr>
      <vt:lpstr>D.1.4.3 1.00 Pol</vt:lpstr>
      <vt:lpstr>D.1.4.4</vt:lpstr>
      <vt:lpstr>bvgfhd</vt:lpstr>
      <vt:lpstr>bxcvbxxgfcg</vt:lpstr>
      <vt:lpstr>Stavba!CelkemDPHVypocet</vt:lpstr>
      <vt:lpstr>Stavba2!CelkemDPHVypocet</vt:lpstr>
      <vt:lpstr>CenaCelkem</vt:lpstr>
      <vt:lpstr>CenaCelkemBezDPH</vt:lpstr>
      <vt:lpstr>Stavba!CenaCelkemVypocet</vt:lpstr>
      <vt:lpstr>Stavba2!CenaCelkemVypocet</vt:lpstr>
      <vt:lpstr>cewfaefewffd</vt:lpstr>
      <vt:lpstr>cisloobjektu</vt:lpstr>
      <vt:lpstr>Stavba!CisloStavby</vt:lpstr>
      <vt:lpstr>Stavba2!CisloStavby</vt:lpstr>
      <vt:lpstr>CisloStavebnihoRozpoctu</vt:lpstr>
      <vt:lpstr>cxvxcvbcvxcvbxv</vt:lpstr>
      <vt:lpstr>dadresa</vt:lpstr>
      <vt:lpstr>Stavba!DIČ</vt:lpstr>
      <vt:lpstr>Stavba2!DIČ</vt:lpstr>
      <vt:lpstr>dmisto</vt:lpstr>
      <vt:lpstr>DPHSni</vt:lpstr>
      <vt:lpstr>DPHZakl</vt:lpstr>
      <vt:lpstr>Stavba!dpsc</vt:lpstr>
      <vt:lpstr>Stavba2!dpsc</vt:lpstr>
      <vt:lpstr>gdfghdfhtgf</vt:lpstr>
      <vt:lpstr>gdfgsdfgsdfg</vt:lpstr>
      <vt:lpstr>gfjfzhmzhmjzu</vt:lpstr>
      <vt:lpstr>gfjmuzhkgžhgfhg</vt:lpstr>
      <vt:lpstr>ghnjgfjznhg</vt:lpstr>
      <vt:lpstr>gnjfzgn</vt:lpstr>
      <vt:lpstr>hfdtzcvxbvx</vt:lpstr>
      <vt:lpstr>hgfhdfhfg</vt:lpstr>
      <vt:lpstr>hjljkljklhklj</vt:lpstr>
      <vt:lpstr>Stavba!IČO</vt:lpstr>
      <vt:lpstr>Stavba2!IČO</vt:lpstr>
      <vt:lpstr>jhgjhfj</vt:lpstr>
      <vt:lpstr>khjkhjgkhjjg</vt:lpstr>
      <vt:lpstr>ljklhilj</vt:lpstr>
      <vt:lpstr>HR!mat_cctv</vt:lpstr>
      <vt:lpstr>JČ!mat_cctv</vt:lpstr>
      <vt:lpstr>mbnmbvnmvbmh</vt:lpstr>
      <vt:lpstr>Mena</vt:lpstr>
      <vt:lpstr>MistoStavby</vt:lpstr>
      <vt:lpstr>JČ!mont_cctv</vt:lpstr>
      <vt:lpstr>PZTS!mont_cctv</vt:lpstr>
      <vt:lpstr>VT!mont_cctv</vt:lpstr>
      <vt:lpstr>nazevobjektu</vt:lpstr>
      <vt:lpstr>Stavba!NazevStavby</vt:lpstr>
      <vt:lpstr>Stavba2!NazevStavby</vt:lpstr>
      <vt:lpstr>NazevStavebnihoRozpoctu</vt:lpstr>
      <vt:lpstr>'D.1.2 D.1.2 Pol'!Názvy_tisku</vt:lpstr>
      <vt:lpstr>'D.1.4.3 1.00 Pol'!Názvy_tisku</vt:lpstr>
      <vt:lpstr>HR!Názvy_tisku</vt:lpstr>
      <vt:lpstr>JČ!Názvy_tisku</vt:lpstr>
      <vt:lpstr>PZTS!Názvy_tisku</vt:lpstr>
      <vt:lpstr>SK!Názvy_tisku</vt:lpstr>
      <vt:lpstr>VT!Názvy_tisku</vt:lpstr>
      <vt:lpstr>nchnvbnvbn</vt:lpstr>
      <vt:lpstr>oadresa</vt:lpstr>
      <vt:lpstr>Stavba!Objednatel</vt:lpstr>
      <vt:lpstr>Stavba2!Objednatel</vt:lpstr>
      <vt:lpstr>Stavba!Objekt</vt:lpstr>
      <vt:lpstr>Stavba2!Objekt</vt:lpstr>
      <vt:lpstr>'D.1.2 D.1.2 Pol'!Oblast_tisku</vt:lpstr>
      <vt:lpstr>'D.1.4.3 1.00 Pol'!Oblast_tisku</vt:lpstr>
      <vt:lpstr>HR!Oblast_tisku</vt:lpstr>
      <vt:lpstr>JČ!Oblast_tisku</vt:lpstr>
      <vt:lpstr>PZTS!Oblast_tisku</vt:lpstr>
      <vt:lpstr>SK!Oblast_tisku</vt:lpstr>
      <vt:lpstr>SLP_rekapitulace!Oblast_tisku</vt:lpstr>
      <vt:lpstr>Stavba!Oblast_tisku</vt:lpstr>
      <vt:lpstr>Stavba2!Oblast_tisku</vt:lpstr>
      <vt:lpstr>VT!Oblast_tisku</vt:lpstr>
      <vt:lpstr>Stavba!odic</vt:lpstr>
      <vt:lpstr>Stavba2!odic</vt:lpstr>
      <vt:lpstr>Stavba!oico</vt:lpstr>
      <vt:lpstr>Stavba2!oico</vt:lpstr>
      <vt:lpstr>oiuouiozuozu</vt:lpstr>
      <vt:lpstr>Stavba!omisto</vt:lpstr>
      <vt:lpstr>Stavba2!omisto</vt:lpstr>
      <vt:lpstr>Stavba!onazev</vt:lpstr>
      <vt:lpstr>Stavba2!onazev</vt:lpstr>
      <vt:lpstr>Stavba!opsc</vt:lpstr>
      <vt:lpstr>Stavba2!opsc</vt:lpstr>
      <vt:lpstr>padresa</vt:lpstr>
      <vt:lpstr>pdic</vt:lpstr>
      <vt:lpstr>pico</vt:lpstr>
      <vt:lpstr>piopioupuiopuio</vt:lpstr>
      <vt:lpstr>pmisto</vt:lpstr>
      <vt:lpstr>PoptavkaID</vt:lpstr>
      <vt:lpstr>pPSC</vt:lpstr>
      <vt:lpstr>Projektant</vt:lpstr>
      <vt:lpstr>reteztrzer</vt:lpstr>
      <vt:lpstr>rtweter</vt:lpstr>
      <vt:lpstr>ruzturtur</vt:lpstr>
      <vt:lpstr>sadfsdfasdfa</vt:lpstr>
      <vt:lpstr>Stavba!SazbaDPH1</vt:lpstr>
      <vt:lpstr>Stavba2!SazbaDPH1</vt:lpstr>
      <vt:lpstr>Stavba!SazbaDPH2</vt:lpstr>
      <vt:lpstr>Stavba2!SazbaDPH2</vt:lpstr>
      <vt:lpstr>sdfsdafasdfad</vt:lpstr>
      <vt:lpstr>tziztututzur</vt:lpstr>
      <vt:lpstr>Vypracoval</vt:lpstr>
      <vt:lpstr>xyvyxvxcy</vt:lpstr>
      <vt:lpstr>ZakladDPHSni</vt:lpstr>
      <vt:lpstr>Stavba!ZakladDPHSniVypocet</vt:lpstr>
      <vt:lpstr>Stavba2!ZakladDPHSniVypocet</vt:lpstr>
      <vt:lpstr>ZakladDPHZakl</vt:lpstr>
      <vt:lpstr>Stavba!ZakladDPHZaklVypocet</vt:lpstr>
      <vt:lpstr>Stavba2!ZakladDPHZaklVypocet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Osička</dc:creator>
  <cp:lastModifiedBy>Lukáš Hrbotický</cp:lastModifiedBy>
  <cp:lastPrinted>2019-03-19T12:27:02Z</cp:lastPrinted>
  <dcterms:created xsi:type="dcterms:W3CDTF">2009-04-08T07:15:50Z</dcterms:created>
  <dcterms:modified xsi:type="dcterms:W3CDTF">2026-04-06T19:31:24Z</dcterms:modified>
</cp:coreProperties>
</file>